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1. Fiskal\6. SUSPI\SUSPI Q1 2026\upload final\"/>
    </mc:Choice>
  </mc:AlternateContent>
  <xr:revisionPtr revIDLastSave="0" documentId="13_ncr:1_{A67FCE4B-E359-47DF-A237-E5D4B4808B19}" xr6:coauthVersionLast="47" xr6:coauthVersionMax="47" xr10:uidLastSave="{00000000-0000-0000-0000-000000000000}"/>
  <bookViews>
    <workbookView xWindow="-110" yWindow="-110" windowWidth="19420" windowHeight="10300" firstSheet="2" activeTab="5" xr2:uid="{00000000-000D-0000-FFFF-FFFF00000000}"/>
  </bookViews>
  <sheets>
    <sheet name="1. General Govt" sheetId="13" r:id="rId1"/>
    <sheet name="1.1. Central Govt." sheetId="14" r:id="rId2"/>
    <sheet name="1.2. 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8" l="1"/>
  <c r="K2" i="18"/>
  <c r="K47" i="17"/>
  <c r="K43" i="17"/>
  <c r="K41" i="17"/>
  <c r="K40" i="17"/>
  <c r="K39" i="17"/>
  <c r="K38" i="17"/>
  <c r="K37" i="17"/>
  <c r="K36" i="17"/>
  <c r="K35" i="17"/>
  <c r="K34" i="17"/>
  <c r="K33" i="17"/>
  <c r="K24" i="17"/>
  <c r="K15" i="17"/>
  <c r="K7" i="17"/>
  <c r="K3" i="17"/>
  <c r="K2" i="17"/>
  <c r="K2" i="16"/>
  <c r="K47" i="16"/>
  <c r="K43" i="16"/>
  <c r="K41" i="16"/>
  <c r="K40" i="16"/>
  <c r="K39" i="16"/>
  <c r="K38" i="16"/>
  <c r="K37" i="16"/>
  <c r="K36" i="16"/>
  <c r="K35" i="16"/>
  <c r="K34" i="16"/>
  <c r="K33" i="16"/>
  <c r="K24" i="16"/>
  <c r="K15" i="16"/>
  <c r="K7" i="16"/>
  <c r="K3" i="14"/>
  <c r="K47" i="15"/>
  <c r="K43" i="15"/>
  <c r="K41" i="15"/>
  <c r="K40" i="15"/>
  <c r="K39" i="15"/>
  <c r="K38" i="15"/>
  <c r="K37" i="15"/>
  <c r="K36" i="15"/>
  <c r="K53" i="15" s="1"/>
  <c r="K35" i="15"/>
  <c r="K34" i="15"/>
  <c r="K33" i="15"/>
  <c r="K24" i="15"/>
  <c r="K15" i="15"/>
  <c r="K7" i="15"/>
  <c r="K2" i="15"/>
  <c r="K50" i="13"/>
  <c r="K50" i="18" s="1"/>
  <c r="K49" i="13"/>
  <c r="K49" i="18" s="1"/>
  <c r="K46" i="13"/>
  <c r="K46" i="18" s="1"/>
  <c r="K45" i="13"/>
  <c r="K44" i="13" s="1"/>
  <c r="K31" i="13"/>
  <c r="K31" i="18" s="1"/>
  <c r="K30" i="13"/>
  <c r="K30" i="18" s="1"/>
  <c r="K29" i="13"/>
  <c r="K29" i="18" s="1"/>
  <c r="K28" i="13"/>
  <c r="K28" i="18" s="1"/>
  <c r="K27" i="13"/>
  <c r="K27" i="18" s="1"/>
  <c r="K26" i="13"/>
  <c r="K26" i="18" s="1"/>
  <c r="K25" i="13"/>
  <c r="K33" i="13" s="1"/>
  <c r="K23" i="13"/>
  <c r="K23" i="18" s="1"/>
  <c r="K22" i="13"/>
  <c r="K22" i="18" s="1"/>
  <c r="K21" i="13"/>
  <c r="K39" i="13" s="1"/>
  <c r="K20" i="13"/>
  <c r="K20" i="18" s="1"/>
  <c r="K19" i="13"/>
  <c r="K37" i="13" s="1"/>
  <c r="K18" i="13"/>
  <c r="K18" i="18" s="1"/>
  <c r="K17" i="13"/>
  <c r="K17" i="18" s="1"/>
  <c r="K16" i="13"/>
  <c r="K16" i="18" s="1"/>
  <c r="K13" i="13"/>
  <c r="K13" i="18" s="1"/>
  <c r="K12" i="13"/>
  <c r="K12" i="18" s="1"/>
  <c r="K11" i="13"/>
  <c r="K11" i="18" s="1"/>
  <c r="K10" i="13"/>
  <c r="K10" i="18" s="1"/>
  <c r="K9" i="13"/>
  <c r="K9" i="18" s="1"/>
  <c r="K8" i="13"/>
  <c r="K8" i="18" s="1"/>
  <c r="K40" i="18" l="1"/>
  <c r="K19" i="18"/>
  <c r="K37" i="18" s="1"/>
  <c r="K48" i="18"/>
  <c r="K41" i="18"/>
  <c r="K25" i="18"/>
  <c r="K33" i="18" s="1"/>
  <c r="K48" i="13"/>
  <c r="K45" i="18"/>
  <c r="K44" i="18" s="1"/>
  <c r="K21" i="18"/>
  <c r="K39" i="18" s="1"/>
  <c r="K54" i="15"/>
  <c r="K14" i="15"/>
  <c r="K15" i="18"/>
  <c r="K7" i="18"/>
  <c r="K34" i="18"/>
  <c r="K35" i="18"/>
  <c r="K36" i="18"/>
  <c r="K54" i="18" s="1"/>
  <c r="K38" i="18"/>
  <c r="K32" i="17"/>
  <c r="K14" i="17"/>
  <c r="K14" i="16"/>
  <c r="K32" i="16"/>
  <c r="K32" i="15"/>
  <c r="K38" i="13"/>
  <c r="K15" i="13"/>
  <c r="K7" i="13"/>
  <c r="K34" i="13"/>
  <c r="K40" i="13"/>
  <c r="K35" i="13"/>
  <c r="K41" i="13"/>
  <c r="K36" i="13"/>
  <c r="K54" i="13" s="1"/>
  <c r="K24" i="13"/>
  <c r="K55" i="13"/>
  <c r="K32" i="18" l="1"/>
  <c r="K55" i="18"/>
  <c r="K14" i="13"/>
  <c r="K24" i="18"/>
  <c r="K14" i="18" s="1"/>
  <c r="K32" i="13"/>
  <c r="K47" i="14" l="1"/>
  <c r="K43" i="14"/>
  <c r="K41" i="14"/>
  <c r="K40" i="14"/>
  <c r="K39" i="14"/>
  <c r="K38" i="14"/>
  <c r="K37" i="14"/>
  <c r="K54" i="14" s="1"/>
  <c r="K36" i="14"/>
  <c r="K53" i="14" s="1"/>
  <c r="K35" i="14"/>
  <c r="K34" i="14"/>
  <c r="K33" i="14"/>
  <c r="K24" i="14"/>
  <c r="K15" i="14"/>
  <c r="K7" i="14"/>
  <c r="K2" i="14"/>
  <c r="J50" i="13"/>
  <c r="J50" i="18" s="1"/>
  <c r="J49" i="13"/>
  <c r="J46" i="13"/>
  <c r="J46" i="18" s="1"/>
  <c r="J45" i="13"/>
  <c r="J45" i="18" s="1"/>
  <c r="J31" i="13"/>
  <c r="J31" i="18" s="1"/>
  <c r="J30" i="13"/>
  <c r="J30" i="18" s="1"/>
  <c r="J29" i="13"/>
  <c r="J29" i="18" s="1"/>
  <c r="J28" i="13"/>
  <c r="J28" i="18" s="1"/>
  <c r="J27" i="13"/>
  <c r="J27" i="18" s="1"/>
  <c r="J26" i="13"/>
  <c r="J25" i="13"/>
  <c r="J33" i="13" s="1"/>
  <c r="J23" i="13"/>
  <c r="J22" i="13"/>
  <c r="J22" i="18" s="1"/>
  <c r="J21" i="13"/>
  <c r="J39" i="13" s="1"/>
  <c r="J20" i="13"/>
  <c r="J20" i="18" s="1"/>
  <c r="J19" i="13"/>
  <c r="J37" i="13" s="1"/>
  <c r="J55" i="13" s="1"/>
  <c r="J18" i="13"/>
  <c r="J18" i="18" s="1"/>
  <c r="J17" i="13"/>
  <c r="J17" i="18" s="1"/>
  <c r="J16" i="13"/>
  <c r="J16" i="18" s="1"/>
  <c r="J13" i="13"/>
  <c r="J12" i="13"/>
  <c r="J12" i="18" s="1"/>
  <c r="J11" i="13"/>
  <c r="J11" i="18" s="1"/>
  <c r="J10" i="13"/>
  <c r="J9" i="13"/>
  <c r="J8" i="13"/>
  <c r="J8" i="18" s="1"/>
  <c r="J49" i="18"/>
  <c r="J25" i="18"/>
  <c r="J33" i="18" s="1"/>
  <c r="J23" i="18"/>
  <c r="J13" i="18"/>
  <c r="J47" i="17"/>
  <c r="J43" i="17"/>
  <c r="J41" i="17"/>
  <c r="J40" i="17"/>
  <c r="J39" i="17"/>
  <c r="J38" i="17"/>
  <c r="J37" i="17"/>
  <c r="J36" i="17"/>
  <c r="J35" i="17"/>
  <c r="J34" i="17"/>
  <c r="J33" i="17"/>
  <c r="J24" i="17"/>
  <c r="J15" i="17"/>
  <c r="J7" i="17"/>
  <c r="J47" i="16"/>
  <c r="J43" i="16"/>
  <c r="J41" i="16"/>
  <c r="J40" i="16"/>
  <c r="J39" i="16"/>
  <c r="J38" i="16"/>
  <c r="J37" i="16"/>
  <c r="J36" i="16"/>
  <c r="J35" i="16"/>
  <c r="J34" i="16"/>
  <c r="J33" i="16"/>
  <c r="J24" i="16"/>
  <c r="J15" i="16"/>
  <c r="J7" i="16"/>
  <c r="J47" i="15"/>
  <c r="J43" i="15"/>
  <c r="J41" i="15"/>
  <c r="J40" i="15"/>
  <c r="J39" i="15"/>
  <c r="J38" i="15"/>
  <c r="J37" i="15"/>
  <c r="J54" i="15" s="1"/>
  <c r="J36" i="15"/>
  <c r="J53" i="15" s="1"/>
  <c r="J35" i="15"/>
  <c r="J34" i="15"/>
  <c r="J33" i="15"/>
  <c r="J24" i="15"/>
  <c r="J15" i="15"/>
  <c r="J7" i="15"/>
  <c r="J47" i="14"/>
  <c r="J43" i="14"/>
  <c r="J41" i="14"/>
  <c r="J40" i="14"/>
  <c r="J39" i="14"/>
  <c r="J38" i="14"/>
  <c r="J37" i="14"/>
  <c r="J36" i="14"/>
  <c r="J53" i="14" s="1"/>
  <c r="J35" i="14"/>
  <c r="J34" i="14"/>
  <c r="J33" i="14"/>
  <c r="J24" i="14"/>
  <c r="J15" i="14"/>
  <c r="J7" i="14"/>
  <c r="I47" i="14"/>
  <c r="I43" i="14"/>
  <c r="I41" i="14"/>
  <c r="I40" i="14"/>
  <c r="I39" i="14"/>
  <c r="I38" i="14"/>
  <c r="I37" i="14"/>
  <c r="I36" i="14"/>
  <c r="I53" i="14" s="1"/>
  <c r="I35" i="14"/>
  <c r="I34" i="14"/>
  <c r="I33" i="14"/>
  <c r="I24" i="14"/>
  <c r="I15" i="14"/>
  <c r="I14" i="14" s="1"/>
  <c r="I7" i="14"/>
  <c r="I54" i="14" l="1"/>
  <c r="J15" i="13"/>
  <c r="K32" i="14"/>
  <c r="J21" i="18"/>
  <c r="J39" i="18" s="1"/>
  <c r="J41" i="13"/>
  <c r="K14" i="14"/>
  <c r="J48" i="13"/>
  <c r="J14" i="15"/>
  <c r="J44" i="13"/>
  <c r="J40" i="13"/>
  <c r="J34" i="13"/>
  <c r="J24" i="13"/>
  <c r="J19" i="18"/>
  <c r="J37" i="18" s="1"/>
  <c r="J35" i="13"/>
  <c r="J36" i="13"/>
  <c r="J54" i="13" s="1"/>
  <c r="J38" i="13"/>
  <c r="J10" i="18"/>
  <c r="J36" i="18" s="1"/>
  <c r="J54" i="18" s="1"/>
  <c r="J9" i="18"/>
  <c r="J7" i="18" s="1"/>
  <c r="J7" i="13"/>
  <c r="J26" i="18"/>
  <c r="J24" i="18" s="1"/>
  <c r="J44" i="18"/>
  <c r="J15" i="18"/>
  <c r="J54" i="14"/>
  <c r="I32" i="14"/>
  <c r="J32" i="15"/>
  <c r="J48" i="18"/>
  <c r="J14" i="16"/>
  <c r="J40" i="18"/>
  <c r="J14" i="17"/>
  <c r="J41" i="18"/>
  <c r="J38" i="18"/>
  <c r="J32" i="17"/>
  <c r="J32" i="16"/>
  <c r="J32" i="14"/>
  <c r="J14" i="14"/>
  <c r="J35" i="18" l="1"/>
  <c r="J14" i="13"/>
  <c r="J55" i="18"/>
  <c r="J32" i="13"/>
  <c r="J14" i="18"/>
  <c r="J34" i="18"/>
  <c r="I50" i="13"/>
  <c r="I50" i="18" s="1"/>
  <c r="I49" i="13"/>
  <c r="I49" i="18" s="1"/>
  <c r="I46" i="13"/>
  <c r="I46" i="18" s="1"/>
  <c r="I45" i="13"/>
  <c r="I45" i="18" s="1"/>
  <c r="I31" i="13"/>
  <c r="I31" i="18" s="1"/>
  <c r="I30" i="13"/>
  <c r="I30" i="18" s="1"/>
  <c r="I29" i="13"/>
  <c r="I29" i="18" s="1"/>
  <c r="I28" i="13"/>
  <c r="I28" i="18" s="1"/>
  <c r="I27" i="13"/>
  <c r="I27" i="18" s="1"/>
  <c r="I26" i="13"/>
  <c r="I26" i="18" s="1"/>
  <c r="I25" i="13"/>
  <c r="I23" i="13"/>
  <c r="I23" i="18" s="1"/>
  <c r="I22" i="13"/>
  <c r="I22" i="18" s="1"/>
  <c r="I21" i="13"/>
  <c r="I20" i="13"/>
  <c r="I20" i="18" s="1"/>
  <c r="I19" i="13"/>
  <c r="I19" i="18" s="1"/>
  <c r="I37" i="18" s="1"/>
  <c r="I18" i="13"/>
  <c r="I18" i="18" s="1"/>
  <c r="I17" i="13"/>
  <c r="I17" i="18" s="1"/>
  <c r="I16" i="13"/>
  <c r="I16" i="18" s="1"/>
  <c r="I13" i="13"/>
  <c r="I13" i="18" s="1"/>
  <c r="I12" i="13"/>
  <c r="I12" i="18" s="1"/>
  <c r="I11" i="13"/>
  <c r="I11" i="18" s="1"/>
  <c r="I10" i="13"/>
  <c r="I10" i="18" s="1"/>
  <c r="I9" i="13"/>
  <c r="I9" i="18" s="1"/>
  <c r="I8" i="13"/>
  <c r="I8" i="18" s="1"/>
  <c r="I47" i="17"/>
  <c r="I43" i="17"/>
  <c r="I41" i="17"/>
  <c r="I40" i="17"/>
  <c r="I39" i="17"/>
  <c r="I38" i="17"/>
  <c r="I37" i="17"/>
  <c r="I36" i="17"/>
  <c r="I35" i="17"/>
  <c r="I34" i="17"/>
  <c r="I33" i="17"/>
  <c r="I24" i="17"/>
  <c r="I15" i="17"/>
  <c r="I7" i="17"/>
  <c r="I47" i="16"/>
  <c r="I43" i="16"/>
  <c r="I41" i="16"/>
  <c r="I40" i="16"/>
  <c r="I39" i="16"/>
  <c r="I38" i="16"/>
  <c r="I37" i="16"/>
  <c r="I36" i="16"/>
  <c r="I35" i="16"/>
  <c r="I34" i="16"/>
  <c r="I33" i="16"/>
  <c r="I24" i="16"/>
  <c r="I15" i="16"/>
  <c r="I7" i="16"/>
  <c r="I47" i="15"/>
  <c r="I43" i="15"/>
  <c r="I41" i="15"/>
  <c r="I40" i="15"/>
  <c r="I39" i="15"/>
  <c r="I38" i="15"/>
  <c r="I37" i="15"/>
  <c r="I36" i="15"/>
  <c r="I53" i="15" s="1"/>
  <c r="I35" i="15"/>
  <c r="I34" i="15"/>
  <c r="I33" i="15"/>
  <c r="I24" i="15"/>
  <c r="I15" i="15"/>
  <c r="I7" i="15"/>
  <c r="H39" i="14"/>
  <c r="C41" i="17"/>
  <c r="D41" i="17"/>
  <c r="E41" i="17"/>
  <c r="F41" i="17"/>
  <c r="G41" i="17"/>
  <c r="H41" i="17"/>
  <c r="C38" i="17"/>
  <c r="D38" i="17"/>
  <c r="E38" i="17"/>
  <c r="F38" i="17"/>
  <c r="G38" i="17"/>
  <c r="H38" i="17"/>
  <c r="C35" i="17"/>
  <c r="D35" i="17"/>
  <c r="E35" i="17"/>
  <c r="F35" i="17"/>
  <c r="G35" i="17"/>
  <c r="H35" i="17"/>
  <c r="C34" i="17"/>
  <c r="D34" i="17"/>
  <c r="E34" i="17"/>
  <c r="F34" i="17"/>
  <c r="G34" i="17"/>
  <c r="H34" i="17"/>
  <c r="C33" i="17"/>
  <c r="D33" i="17"/>
  <c r="E33" i="17"/>
  <c r="F33" i="17"/>
  <c r="G33" i="17"/>
  <c r="H33" i="17"/>
  <c r="C41" i="16"/>
  <c r="D41" i="16"/>
  <c r="E41" i="16"/>
  <c r="F41" i="16"/>
  <c r="G41" i="16"/>
  <c r="H41" i="16"/>
  <c r="C38" i="16"/>
  <c r="D38" i="16"/>
  <c r="E38" i="16"/>
  <c r="F38" i="16"/>
  <c r="G38" i="16"/>
  <c r="H38" i="16"/>
  <c r="H35" i="16"/>
  <c r="G35" i="16"/>
  <c r="F35" i="16"/>
  <c r="E35" i="16"/>
  <c r="D35" i="16"/>
  <c r="C35" i="16"/>
  <c r="J32" i="18" l="1"/>
  <c r="I37" i="13"/>
  <c r="I36" i="18"/>
  <c r="I54" i="18" s="1"/>
  <c r="I14" i="15"/>
  <c r="I33" i="13"/>
  <c r="I25" i="18"/>
  <c r="I33" i="18" s="1"/>
  <c r="I39" i="13"/>
  <c r="I21" i="18"/>
  <c r="I39" i="18" s="1"/>
  <c r="I55" i="18" s="1"/>
  <c r="I48" i="18"/>
  <c r="I32" i="17"/>
  <c r="I54" i="15"/>
  <c r="I40" i="13"/>
  <c r="I24" i="13"/>
  <c r="I35" i="18"/>
  <c r="I41" i="18"/>
  <c r="I15" i="18"/>
  <c r="I15" i="13"/>
  <c r="I40" i="18"/>
  <c r="I48" i="13"/>
  <c r="I34" i="13"/>
  <c r="I41" i="13"/>
  <c r="I35" i="13"/>
  <c r="I7" i="13"/>
  <c r="I36" i="13"/>
  <c r="I54" i="13" s="1"/>
  <c r="I38" i="13"/>
  <c r="I34" i="18"/>
  <c r="I38" i="18"/>
  <c r="I44" i="13"/>
  <c r="I7" i="18"/>
  <c r="I44" i="18"/>
  <c r="I14" i="17"/>
  <c r="I32" i="15"/>
  <c r="I14" i="16"/>
  <c r="I32" i="16"/>
  <c r="E47" i="14"/>
  <c r="D47" i="14"/>
  <c r="C8" i="13"/>
  <c r="D8" i="13"/>
  <c r="E8" i="13"/>
  <c r="F8" i="13"/>
  <c r="G8" i="13"/>
  <c r="C9" i="13"/>
  <c r="D9" i="13"/>
  <c r="E9" i="13"/>
  <c r="F9" i="13"/>
  <c r="G9" i="13"/>
  <c r="C10" i="13"/>
  <c r="D10" i="13"/>
  <c r="E10" i="13"/>
  <c r="F10" i="13"/>
  <c r="G10" i="13"/>
  <c r="C11" i="13"/>
  <c r="D11" i="13"/>
  <c r="E11" i="13"/>
  <c r="F11" i="13"/>
  <c r="G11" i="13"/>
  <c r="C12" i="13"/>
  <c r="D12" i="13"/>
  <c r="E12" i="13"/>
  <c r="F12" i="13"/>
  <c r="G12" i="13"/>
  <c r="C13" i="13"/>
  <c r="D13" i="13"/>
  <c r="E13" i="13"/>
  <c r="F13" i="13"/>
  <c r="G13" i="13"/>
  <c r="H8" i="13"/>
  <c r="H9" i="13"/>
  <c r="H10" i="13"/>
  <c r="H11" i="13"/>
  <c r="H12" i="13"/>
  <c r="H13" i="13"/>
  <c r="C16" i="13"/>
  <c r="D16" i="13"/>
  <c r="E16" i="13"/>
  <c r="F16" i="13"/>
  <c r="G16" i="13"/>
  <c r="C17" i="13"/>
  <c r="D17" i="13"/>
  <c r="E17" i="13"/>
  <c r="F17" i="13"/>
  <c r="G17" i="13"/>
  <c r="C18" i="13"/>
  <c r="D18" i="13"/>
  <c r="E18" i="13"/>
  <c r="F18" i="13"/>
  <c r="G18" i="13"/>
  <c r="C19" i="13"/>
  <c r="D19" i="13"/>
  <c r="E19" i="13"/>
  <c r="F19" i="13"/>
  <c r="G19" i="13"/>
  <c r="C20" i="13"/>
  <c r="D20" i="13"/>
  <c r="E20" i="13"/>
  <c r="F20" i="13"/>
  <c r="G20" i="13"/>
  <c r="C21" i="13"/>
  <c r="D21" i="13"/>
  <c r="E21" i="13"/>
  <c r="F21" i="13"/>
  <c r="G21" i="13"/>
  <c r="C22" i="13"/>
  <c r="D22" i="13"/>
  <c r="E22" i="13"/>
  <c r="F22" i="13"/>
  <c r="G22" i="13"/>
  <c r="C23" i="13"/>
  <c r="D23" i="13"/>
  <c r="E23" i="13"/>
  <c r="F23" i="13"/>
  <c r="G23" i="13"/>
  <c r="H16" i="13"/>
  <c r="H17" i="13"/>
  <c r="H18" i="13"/>
  <c r="H19" i="13"/>
  <c r="H20" i="13"/>
  <c r="H21" i="13"/>
  <c r="H22" i="13"/>
  <c r="H23" i="13"/>
  <c r="C25" i="13"/>
  <c r="D25" i="13"/>
  <c r="E25" i="13"/>
  <c r="F25" i="13"/>
  <c r="G25" i="13"/>
  <c r="C26" i="13"/>
  <c r="D26" i="13"/>
  <c r="E26" i="13"/>
  <c r="F26" i="13"/>
  <c r="G26" i="13"/>
  <c r="C27" i="13"/>
  <c r="D27" i="13"/>
  <c r="E27" i="13"/>
  <c r="F27" i="13"/>
  <c r="G27" i="13"/>
  <c r="C28" i="13"/>
  <c r="D28" i="13"/>
  <c r="E28" i="13"/>
  <c r="F28" i="13"/>
  <c r="G28" i="13"/>
  <c r="C29" i="13"/>
  <c r="D29" i="13"/>
  <c r="E29" i="13"/>
  <c r="F29" i="13"/>
  <c r="G29" i="13"/>
  <c r="C30" i="13"/>
  <c r="D30" i="13"/>
  <c r="E30" i="13"/>
  <c r="F30" i="13"/>
  <c r="G30" i="13"/>
  <c r="C31" i="13"/>
  <c r="D31" i="13"/>
  <c r="E31" i="13"/>
  <c r="F31" i="13"/>
  <c r="G31" i="13"/>
  <c r="H25" i="13"/>
  <c r="H26" i="13"/>
  <c r="H27" i="13"/>
  <c r="H28" i="13"/>
  <c r="H29" i="13"/>
  <c r="H30" i="13"/>
  <c r="H31" i="13"/>
  <c r="C45" i="13"/>
  <c r="D45" i="13"/>
  <c r="E45" i="13"/>
  <c r="F45" i="13"/>
  <c r="G45" i="13"/>
  <c r="C46" i="13"/>
  <c r="D46" i="13"/>
  <c r="E46" i="13"/>
  <c r="F46" i="13"/>
  <c r="G46" i="13"/>
  <c r="H45" i="13"/>
  <c r="H46" i="13"/>
  <c r="E24" i="16"/>
  <c r="I55" i="13" l="1"/>
  <c r="I24" i="18"/>
  <c r="I14" i="18" s="1"/>
  <c r="I14" i="13"/>
  <c r="I32" i="13"/>
  <c r="I32" i="18"/>
  <c r="H15" i="14"/>
  <c r="B3" i="18" l="1"/>
  <c r="B3" i="17"/>
  <c r="B3" i="16"/>
  <c r="H47" i="17"/>
  <c r="G47" i="17"/>
  <c r="F47" i="17"/>
  <c r="E47" i="17"/>
  <c r="D47" i="17"/>
  <c r="C47" i="17"/>
  <c r="H43" i="17"/>
  <c r="G43" i="17"/>
  <c r="F43" i="17"/>
  <c r="E43" i="17"/>
  <c r="D43" i="17"/>
  <c r="C43" i="17"/>
  <c r="H40" i="17"/>
  <c r="G40" i="17"/>
  <c r="F40" i="17"/>
  <c r="E40" i="17"/>
  <c r="D40" i="17"/>
  <c r="C40" i="17"/>
  <c r="H39" i="17"/>
  <c r="G39" i="17"/>
  <c r="F39" i="17"/>
  <c r="E39" i="17"/>
  <c r="D39" i="17"/>
  <c r="C39" i="17"/>
  <c r="H37" i="17"/>
  <c r="G37" i="17"/>
  <c r="F37" i="17"/>
  <c r="E37" i="17"/>
  <c r="D37" i="17"/>
  <c r="C37" i="17"/>
  <c r="H36" i="17"/>
  <c r="G36" i="17"/>
  <c r="F36" i="17"/>
  <c r="E36" i="17"/>
  <c r="D36" i="17"/>
  <c r="C36" i="17"/>
  <c r="H24" i="17"/>
  <c r="G24" i="17"/>
  <c r="F24" i="17"/>
  <c r="E24" i="17"/>
  <c r="D24" i="17"/>
  <c r="C24" i="17"/>
  <c r="H15" i="17"/>
  <c r="G15" i="17"/>
  <c r="F15" i="17"/>
  <c r="E15" i="17"/>
  <c r="D15" i="17"/>
  <c r="C15" i="17"/>
  <c r="H7" i="17"/>
  <c r="G7" i="17"/>
  <c r="F7" i="17"/>
  <c r="E7" i="17"/>
  <c r="D7" i="17"/>
  <c r="C7" i="17"/>
  <c r="H47" i="16"/>
  <c r="G47" i="16"/>
  <c r="F47" i="16"/>
  <c r="E47" i="16"/>
  <c r="D47" i="16"/>
  <c r="C47" i="16"/>
  <c r="H43" i="16"/>
  <c r="G43" i="16"/>
  <c r="F43" i="16"/>
  <c r="E43" i="16"/>
  <c r="D43" i="16"/>
  <c r="C43" i="16"/>
  <c r="H40" i="16"/>
  <c r="G40" i="16"/>
  <c r="F40" i="16"/>
  <c r="E40" i="16"/>
  <c r="D40" i="16"/>
  <c r="C40" i="16"/>
  <c r="H39" i="16"/>
  <c r="G39" i="16"/>
  <c r="F39" i="16"/>
  <c r="E39" i="16"/>
  <c r="D39" i="16"/>
  <c r="C39" i="16"/>
  <c r="H37" i="16"/>
  <c r="G37" i="16"/>
  <c r="F37" i="16"/>
  <c r="E37" i="16"/>
  <c r="D37" i="16"/>
  <c r="C37" i="16"/>
  <c r="H36" i="16"/>
  <c r="G36" i="16"/>
  <c r="F36" i="16"/>
  <c r="E36" i="16"/>
  <c r="D36" i="16"/>
  <c r="C36" i="16"/>
  <c r="H34" i="16"/>
  <c r="G34" i="16"/>
  <c r="F34" i="16"/>
  <c r="E34" i="16"/>
  <c r="D34" i="16"/>
  <c r="C34" i="16"/>
  <c r="H33" i="16"/>
  <c r="G33" i="16"/>
  <c r="F33" i="16"/>
  <c r="E33" i="16"/>
  <c r="D33" i="16"/>
  <c r="C33" i="16"/>
  <c r="H24" i="16"/>
  <c r="G24" i="16"/>
  <c r="F24" i="16"/>
  <c r="D24" i="16"/>
  <c r="C24" i="16"/>
  <c r="H15" i="16"/>
  <c r="G15" i="16"/>
  <c r="F15" i="16"/>
  <c r="E15" i="16"/>
  <c r="D15" i="16"/>
  <c r="C15" i="16"/>
  <c r="H7" i="16"/>
  <c r="G7" i="16"/>
  <c r="F7" i="16"/>
  <c r="E7" i="16"/>
  <c r="D7" i="16"/>
  <c r="C7" i="16"/>
  <c r="F14" i="17" l="1"/>
  <c r="C14" i="17"/>
  <c r="F32" i="17"/>
  <c r="E14" i="16"/>
  <c r="G14" i="17"/>
  <c r="D14" i="17"/>
  <c r="C32" i="17"/>
  <c r="E32" i="17"/>
  <c r="E14" i="17"/>
  <c r="H14" i="17"/>
  <c r="D32" i="17"/>
  <c r="H32" i="17"/>
  <c r="G32" i="17"/>
  <c r="H14" i="16"/>
  <c r="H32" i="16"/>
  <c r="C14" i="16"/>
  <c r="D14" i="16"/>
  <c r="D32" i="16"/>
  <c r="G14" i="16"/>
  <c r="C32" i="16"/>
  <c r="G32" i="16"/>
  <c r="F14" i="16"/>
  <c r="E32" i="16"/>
  <c r="F32" i="16"/>
  <c r="G47" i="15"/>
  <c r="F47" i="15"/>
  <c r="E47" i="15"/>
  <c r="D47" i="15"/>
  <c r="C47" i="15"/>
  <c r="G43" i="15"/>
  <c r="F43" i="15"/>
  <c r="E43" i="15"/>
  <c r="D43" i="15"/>
  <c r="C43" i="15"/>
  <c r="G41" i="15"/>
  <c r="F41" i="15"/>
  <c r="E41" i="15"/>
  <c r="D41" i="15"/>
  <c r="C41" i="15"/>
  <c r="G40" i="15"/>
  <c r="F40" i="15"/>
  <c r="E40" i="15"/>
  <c r="D40" i="15"/>
  <c r="C40" i="15"/>
  <c r="G39" i="15"/>
  <c r="F39" i="15"/>
  <c r="E39" i="15"/>
  <c r="D39" i="15"/>
  <c r="C39" i="15"/>
  <c r="G38" i="15"/>
  <c r="F38" i="15"/>
  <c r="E38" i="15"/>
  <c r="D38" i="15"/>
  <c r="C38" i="15"/>
  <c r="G37" i="15"/>
  <c r="F37" i="15"/>
  <c r="E37" i="15"/>
  <c r="D37" i="15"/>
  <c r="C37" i="15"/>
  <c r="G36" i="15"/>
  <c r="F36" i="15"/>
  <c r="E36" i="15"/>
  <c r="D36" i="15"/>
  <c r="C36" i="15"/>
  <c r="G35" i="15"/>
  <c r="F35" i="15"/>
  <c r="E35" i="15"/>
  <c r="D35" i="15"/>
  <c r="C35" i="15"/>
  <c r="G34" i="15"/>
  <c r="F34" i="15"/>
  <c r="E34" i="15"/>
  <c r="D34" i="15"/>
  <c r="C34" i="15"/>
  <c r="G33" i="15"/>
  <c r="F33" i="15"/>
  <c r="E33" i="15"/>
  <c r="D33" i="15"/>
  <c r="C33" i="15"/>
  <c r="G24" i="15"/>
  <c r="F24" i="15"/>
  <c r="E24" i="15"/>
  <c r="D24" i="15"/>
  <c r="C24" i="15"/>
  <c r="G15" i="15"/>
  <c r="F15" i="15"/>
  <c r="E15" i="15"/>
  <c r="D15" i="15"/>
  <c r="C15" i="15"/>
  <c r="G7" i="15"/>
  <c r="F7" i="15"/>
  <c r="E7" i="15"/>
  <c r="D7" i="15"/>
  <c r="C7" i="15"/>
  <c r="G47" i="14"/>
  <c r="F47" i="14"/>
  <c r="C47" i="14"/>
  <c r="G43" i="14"/>
  <c r="F43" i="14"/>
  <c r="E43" i="14"/>
  <c r="D43" i="14"/>
  <c r="C43" i="14"/>
  <c r="G41" i="14"/>
  <c r="F41" i="14"/>
  <c r="E41" i="14"/>
  <c r="D41" i="14"/>
  <c r="C41" i="14"/>
  <c r="G40" i="14"/>
  <c r="F40" i="14"/>
  <c r="E40" i="14"/>
  <c r="D40" i="14"/>
  <c r="C40" i="14"/>
  <c r="G39" i="14"/>
  <c r="F39" i="14"/>
  <c r="E39" i="14"/>
  <c r="D39" i="14"/>
  <c r="C39" i="14"/>
  <c r="G38" i="14"/>
  <c r="F38" i="14"/>
  <c r="E38" i="14"/>
  <c r="D38" i="14"/>
  <c r="C38" i="14"/>
  <c r="G37" i="14"/>
  <c r="F37" i="14"/>
  <c r="E37" i="14"/>
  <c r="D37" i="14"/>
  <c r="C37" i="14"/>
  <c r="G36" i="14"/>
  <c r="F36" i="14"/>
  <c r="E36" i="14"/>
  <c r="D36" i="14"/>
  <c r="C36" i="14"/>
  <c r="G35" i="14"/>
  <c r="F35" i="14"/>
  <c r="E35" i="14"/>
  <c r="D35" i="14"/>
  <c r="C35" i="14"/>
  <c r="G34" i="14"/>
  <c r="F34" i="14"/>
  <c r="E34" i="14"/>
  <c r="D34" i="14"/>
  <c r="C34" i="14"/>
  <c r="G33" i="14"/>
  <c r="F33" i="14"/>
  <c r="E33" i="14"/>
  <c r="D33" i="14"/>
  <c r="C33" i="14"/>
  <c r="G24" i="14"/>
  <c r="F24" i="14"/>
  <c r="E24" i="14"/>
  <c r="D24" i="14"/>
  <c r="C24" i="14"/>
  <c r="G15" i="14"/>
  <c r="F15" i="14"/>
  <c r="E15" i="14"/>
  <c r="D15" i="14"/>
  <c r="C15" i="14"/>
  <c r="G7" i="14"/>
  <c r="F7" i="14"/>
  <c r="E7" i="14"/>
  <c r="D7" i="14"/>
  <c r="C7" i="14"/>
  <c r="D14" i="15" l="1"/>
  <c r="F14" i="14"/>
  <c r="F14" i="15"/>
  <c r="G14" i="15"/>
  <c r="G14" i="14"/>
  <c r="D32" i="15"/>
  <c r="E32" i="15"/>
  <c r="C32" i="14"/>
  <c r="E32" i="14"/>
  <c r="C14" i="15"/>
  <c r="E14" i="15"/>
  <c r="C32" i="15"/>
  <c r="G32" i="15"/>
  <c r="F32" i="15"/>
  <c r="E14" i="14"/>
  <c r="D32" i="14"/>
  <c r="C14" i="14"/>
  <c r="D14" i="14"/>
  <c r="G32" i="14"/>
  <c r="F32" i="14"/>
  <c r="D50" i="13"/>
  <c r="D50" i="18" s="1"/>
  <c r="C50" i="13"/>
  <c r="C50" i="18" s="1"/>
  <c r="D49" i="13"/>
  <c r="D49" i="18" s="1"/>
  <c r="C49" i="13"/>
  <c r="C49" i="18" s="1"/>
  <c r="D46" i="18"/>
  <c r="C46" i="18"/>
  <c r="D45" i="18"/>
  <c r="C45" i="18"/>
  <c r="D31" i="18"/>
  <c r="C31" i="18"/>
  <c r="D30" i="18"/>
  <c r="C30" i="18"/>
  <c r="D29" i="18"/>
  <c r="C29" i="18"/>
  <c r="D28" i="18"/>
  <c r="C28" i="18"/>
  <c r="D27" i="18"/>
  <c r="C27" i="18"/>
  <c r="D26" i="18"/>
  <c r="C26" i="18"/>
  <c r="D23" i="18"/>
  <c r="C23" i="18"/>
  <c r="D22" i="18"/>
  <c r="C22" i="18"/>
  <c r="D20" i="18"/>
  <c r="C20" i="18"/>
  <c r="D18" i="18"/>
  <c r="C18" i="18"/>
  <c r="D17" i="18"/>
  <c r="C17" i="18"/>
  <c r="D16" i="18"/>
  <c r="C16" i="18"/>
  <c r="D13" i="18"/>
  <c r="C13" i="18"/>
  <c r="D12" i="18"/>
  <c r="C12" i="18"/>
  <c r="D11" i="18"/>
  <c r="C11" i="18"/>
  <c r="C10" i="18"/>
  <c r="D9" i="18"/>
  <c r="C9" i="18"/>
  <c r="D8" i="18"/>
  <c r="C8" i="18"/>
  <c r="D54" i="14"/>
  <c r="D53" i="14"/>
  <c r="C53" i="14"/>
  <c r="D53" i="15"/>
  <c r="C53" i="15"/>
  <c r="C33" i="13" l="1"/>
  <c r="C25" i="18"/>
  <c r="D33" i="13"/>
  <c r="D25" i="18"/>
  <c r="C39" i="13"/>
  <c r="C21" i="18"/>
  <c r="D39" i="13"/>
  <c r="D21" i="18"/>
  <c r="D37" i="13"/>
  <c r="D19" i="18"/>
  <c r="C37" i="13"/>
  <c r="C19" i="18"/>
  <c r="D36" i="13"/>
  <c r="D54" i="13" s="1"/>
  <c r="D10" i="18"/>
  <c r="C48" i="13"/>
  <c r="C36" i="13"/>
  <c r="C54" i="13" s="1"/>
  <c r="D34" i="13"/>
  <c r="D54" i="15"/>
  <c r="C54" i="14"/>
  <c r="D48" i="13"/>
  <c r="D44" i="13"/>
  <c r="C44" i="13"/>
  <c r="D41" i="13"/>
  <c r="C38" i="13"/>
  <c r="C15" i="13"/>
  <c r="D38" i="13"/>
  <c r="D15" i="13"/>
  <c r="C54" i="15"/>
  <c r="D35" i="13"/>
  <c r="C7" i="13"/>
  <c r="C40" i="13"/>
  <c r="D40" i="13"/>
  <c r="C35" i="13"/>
  <c r="C41" i="13"/>
  <c r="D7" i="13"/>
  <c r="C24" i="13"/>
  <c r="D24" i="13"/>
  <c r="C34" i="13"/>
  <c r="C55" i="13" l="1"/>
  <c r="D55" i="13"/>
  <c r="C14" i="13"/>
  <c r="C32" i="13"/>
  <c r="D14" i="13"/>
  <c r="D32" i="13"/>
  <c r="H24" i="15" l="1"/>
  <c r="H24" i="14"/>
  <c r="H14" i="14" s="1"/>
  <c r="H15" i="15"/>
  <c r="H7" i="15"/>
  <c r="H7" i="14"/>
  <c r="H14" i="15" l="1"/>
  <c r="H41" i="15" l="1"/>
  <c r="H40" i="15"/>
  <c r="H39" i="15"/>
  <c r="H38" i="15"/>
  <c r="H37" i="15"/>
  <c r="H36" i="15"/>
  <c r="H35" i="15"/>
  <c r="H34" i="15"/>
  <c r="H33" i="15"/>
  <c r="H41" i="14"/>
  <c r="H40" i="14"/>
  <c r="H38" i="14"/>
  <c r="H37" i="14"/>
  <c r="H36" i="14"/>
  <c r="H35" i="14"/>
  <c r="H34" i="14"/>
  <c r="H33" i="14"/>
  <c r="H32" i="14" l="1"/>
  <c r="H32" i="15"/>
  <c r="H47" i="14" l="1"/>
  <c r="H43" i="14"/>
  <c r="H47" i="15"/>
  <c r="H43" i="15"/>
  <c r="G54" i="15" l="1"/>
  <c r="F54" i="15"/>
  <c r="G53" i="15"/>
  <c r="F53" i="15"/>
  <c r="E53" i="15"/>
  <c r="H54" i="15"/>
  <c r="E54" i="15"/>
  <c r="H53" i="15"/>
  <c r="G54" i="14"/>
  <c r="F54" i="14"/>
  <c r="E54" i="14"/>
  <c r="G53" i="14"/>
  <c r="F53" i="14"/>
  <c r="E53" i="14"/>
  <c r="H53" i="14"/>
  <c r="H50" i="13"/>
  <c r="H50" i="18" s="1"/>
  <c r="G50" i="13"/>
  <c r="G50" i="18" s="1"/>
  <c r="F50" i="13"/>
  <c r="F50" i="18" s="1"/>
  <c r="E50" i="13"/>
  <c r="E50" i="18" s="1"/>
  <c r="H49" i="13"/>
  <c r="H49" i="18" s="1"/>
  <c r="G49" i="13"/>
  <c r="G49" i="18" s="1"/>
  <c r="F49" i="13"/>
  <c r="F49" i="18" s="1"/>
  <c r="E49" i="13"/>
  <c r="E49" i="18" s="1"/>
  <c r="H46" i="18"/>
  <c r="G46" i="18"/>
  <c r="F46" i="18"/>
  <c r="E46" i="18"/>
  <c r="H45" i="18"/>
  <c r="G45" i="18"/>
  <c r="F45" i="18"/>
  <c r="E45" i="18"/>
  <c r="H31" i="18"/>
  <c r="G31" i="18"/>
  <c r="F31" i="18"/>
  <c r="E31" i="18"/>
  <c r="H30" i="18"/>
  <c r="G30" i="18"/>
  <c r="F30" i="18"/>
  <c r="E30" i="18"/>
  <c r="H29" i="18"/>
  <c r="G29" i="18"/>
  <c r="F29" i="18"/>
  <c r="E29" i="18"/>
  <c r="H28" i="18"/>
  <c r="G28" i="18"/>
  <c r="F28" i="18"/>
  <c r="E28" i="18"/>
  <c r="H27" i="18"/>
  <c r="G27" i="18"/>
  <c r="F27" i="18"/>
  <c r="E27" i="18"/>
  <c r="H26" i="18"/>
  <c r="G26" i="18"/>
  <c r="F26" i="18"/>
  <c r="E26" i="18"/>
  <c r="H25" i="18"/>
  <c r="G25" i="18"/>
  <c r="F25" i="18"/>
  <c r="E25" i="18"/>
  <c r="H23" i="18"/>
  <c r="G23" i="18"/>
  <c r="F23" i="18"/>
  <c r="E23" i="18"/>
  <c r="H22" i="18"/>
  <c r="G22" i="18"/>
  <c r="F22" i="18"/>
  <c r="E22" i="18"/>
  <c r="H21" i="18"/>
  <c r="G21" i="18"/>
  <c r="F21" i="18"/>
  <c r="E21" i="18"/>
  <c r="H20" i="18"/>
  <c r="G20" i="18"/>
  <c r="F20" i="18"/>
  <c r="E20" i="18"/>
  <c r="H19" i="18"/>
  <c r="G19" i="18"/>
  <c r="F19" i="18"/>
  <c r="E19" i="18"/>
  <c r="H18" i="18"/>
  <c r="G18" i="18"/>
  <c r="F18" i="18"/>
  <c r="E18" i="18"/>
  <c r="H17" i="18"/>
  <c r="G17" i="18"/>
  <c r="F17" i="18"/>
  <c r="E17" i="18"/>
  <c r="H16" i="18"/>
  <c r="G16" i="18"/>
  <c r="F16" i="18"/>
  <c r="E16" i="18"/>
  <c r="H13" i="18"/>
  <c r="G13" i="18"/>
  <c r="F13" i="18"/>
  <c r="E13" i="18"/>
  <c r="H12" i="18"/>
  <c r="G12" i="18"/>
  <c r="F12" i="18"/>
  <c r="E12" i="18"/>
  <c r="H11" i="18"/>
  <c r="G11" i="18"/>
  <c r="F11" i="18"/>
  <c r="E11" i="18"/>
  <c r="H10" i="18"/>
  <c r="G10" i="18"/>
  <c r="F10" i="18"/>
  <c r="E10" i="18"/>
  <c r="H9" i="18"/>
  <c r="G9" i="18"/>
  <c r="F9" i="18"/>
  <c r="E9" i="18"/>
  <c r="H8" i="18"/>
  <c r="G8" i="18"/>
  <c r="F8" i="18"/>
  <c r="E8" i="18"/>
  <c r="E15" i="13" l="1"/>
  <c r="E33" i="13"/>
  <c r="F33" i="13"/>
  <c r="G33" i="13"/>
  <c r="H33" i="13"/>
  <c r="H37" i="13"/>
  <c r="F39" i="13"/>
  <c r="G39" i="13"/>
  <c r="E37" i="13"/>
  <c r="H39" i="13"/>
  <c r="F37" i="13"/>
  <c r="G37" i="13"/>
  <c r="E39" i="13"/>
  <c r="G41" i="13"/>
  <c r="H41" i="13"/>
  <c r="H34" i="13"/>
  <c r="F36" i="13"/>
  <c r="H38" i="13"/>
  <c r="F41" i="13"/>
  <c r="E35" i="13"/>
  <c r="E40" i="13"/>
  <c r="H36" i="13"/>
  <c r="G35" i="13"/>
  <c r="E38" i="13"/>
  <c r="G40" i="13"/>
  <c r="F34" i="13"/>
  <c r="H35" i="13"/>
  <c r="F38" i="13"/>
  <c r="H40" i="13"/>
  <c r="G36" i="13"/>
  <c r="F35" i="13"/>
  <c r="F40" i="13"/>
  <c r="E34" i="13"/>
  <c r="G34" i="13"/>
  <c r="E36" i="13"/>
  <c r="G38" i="13"/>
  <c r="E41" i="13"/>
  <c r="H48" i="13"/>
  <c r="E48" i="13"/>
  <c r="F48" i="13"/>
  <c r="H44" i="13"/>
  <c r="F44" i="13"/>
  <c r="E44" i="13"/>
  <c r="G48" i="13"/>
  <c r="G44" i="13"/>
  <c r="G24" i="13"/>
  <c r="H24" i="13"/>
  <c r="F24" i="13"/>
  <c r="E24" i="13"/>
  <c r="H15" i="13"/>
  <c r="F15" i="13"/>
  <c r="G15" i="13"/>
  <c r="H7" i="13"/>
  <c r="G7" i="13"/>
  <c r="E7" i="13"/>
  <c r="F7" i="13"/>
  <c r="H54" i="14"/>
  <c r="H54" i="13" l="1"/>
  <c r="F54" i="13"/>
  <c r="E54" i="13"/>
  <c r="G54" i="13"/>
  <c r="E14" i="13"/>
  <c r="F14" i="13"/>
  <c r="G55" i="13"/>
  <c r="H14" i="13"/>
  <c r="G14" i="13"/>
  <c r="E55" i="13"/>
  <c r="H55" i="13"/>
  <c r="F55" i="13"/>
  <c r="H32" i="13"/>
  <c r="G32" i="13"/>
  <c r="F32" i="13"/>
  <c r="E32" i="13"/>
  <c r="D36" i="18" l="1"/>
  <c r="D54" i="18" s="1"/>
  <c r="D39" i="18"/>
  <c r="C15" i="18"/>
  <c r="C37" i="18"/>
  <c r="C39" i="18"/>
  <c r="D7" i="18"/>
  <c r="D38" i="18"/>
  <c r="D37" i="18"/>
  <c r="D40" i="18"/>
  <c r="D55" i="18" l="1"/>
  <c r="C44" i="18"/>
  <c r="D48" i="18"/>
  <c r="C34" i="18"/>
  <c r="C7" i="18"/>
  <c r="C36" i="18"/>
  <c r="C54" i="18" s="1"/>
  <c r="C55" i="18"/>
  <c r="C33" i="18"/>
  <c r="C24" i="18"/>
  <c r="C14" i="18" s="1"/>
  <c r="C38" i="18"/>
  <c r="C35" i="18"/>
  <c r="D33" i="18"/>
  <c r="D24" i="18"/>
  <c r="D35" i="18"/>
  <c r="D44" i="18"/>
  <c r="C40" i="18"/>
  <c r="D34" i="18"/>
  <c r="D15" i="18"/>
  <c r="C41" i="18"/>
  <c r="C48" i="18"/>
  <c r="D41" i="18"/>
  <c r="D14" i="18" l="1"/>
  <c r="C32" i="18"/>
  <c r="D32" i="18"/>
  <c r="H48" i="18" l="1"/>
  <c r="G44" i="18" l="1"/>
  <c r="G48" i="18"/>
  <c r="H44" i="18"/>
  <c r="F41" i="18" l="1"/>
  <c r="F39" i="18"/>
  <c r="E39" i="18"/>
  <c r="H37" i="18"/>
  <c r="E35" i="18"/>
  <c r="G36" i="18"/>
  <c r="G54" i="18" s="1"/>
  <c r="G41" i="18"/>
  <c r="G39" i="18"/>
  <c r="F37" i="18"/>
  <c r="G37" i="18"/>
  <c r="E33" i="18"/>
  <c r="H33" i="18"/>
  <c r="F36" i="18"/>
  <c r="F54" i="18" s="1"/>
  <c r="H39" i="18"/>
  <c r="G35" i="18"/>
  <c r="E37" i="18"/>
  <c r="E24" i="18"/>
  <c r="H40" i="18"/>
  <c r="E55" i="18" l="1"/>
  <c r="F55" i="18"/>
  <c r="F44" i="18"/>
  <c r="E38" i="18"/>
  <c r="E48" i="18"/>
  <c r="F24" i="18"/>
  <c r="F33" i="18"/>
  <c r="E15" i="18"/>
  <c r="E14" i="18" s="1"/>
  <c r="G40" i="18"/>
  <c r="H41" i="18"/>
  <c r="H24" i="18"/>
  <c r="E44" i="18"/>
  <c r="G33" i="18"/>
  <c r="G24" i="18"/>
  <c r="E36" i="18"/>
  <c r="E54" i="18" s="1"/>
  <c r="G15" i="18"/>
  <c r="F34" i="18"/>
  <c r="F15" i="18"/>
  <c r="G7" i="18"/>
  <c r="G34" i="18"/>
  <c r="F40" i="18"/>
  <c r="H15" i="18"/>
  <c r="E34" i="18"/>
  <c r="E7" i="18"/>
  <c r="H34" i="18"/>
  <c r="H7" i="18"/>
  <c r="F38" i="18"/>
  <c r="H36" i="18"/>
  <c r="H54" i="18" s="1"/>
  <c r="F7" i="18"/>
  <c r="F35" i="18"/>
  <c r="G55" i="18"/>
  <c r="F48" i="18"/>
  <c r="E41" i="18"/>
  <c r="H55" i="18"/>
  <c r="G38" i="18"/>
  <c r="E40" i="18"/>
  <c r="H35" i="18"/>
  <c r="E32" i="18" l="1"/>
  <c r="H14" i="18"/>
  <c r="G32" i="18"/>
  <c r="H38" i="18"/>
  <c r="H32" i="18" s="1"/>
  <c r="F32" i="18"/>
  <c r="F14" i="18"/>
  <c r="G14" i="18"/>
</calcChain>
</file>

<file path=xl/sharedStrings.xml><?xml version="1.0" encoding="utf-8"?>
<sst xmlns="http://schemas.openxmlformats.org/spreadsheetml/2006/main" count="389" uniqueCount="58">
  <si>
    <t>Enter Country name  &gt;</t>
  </si>
  <si>
    <t>Indonesia</t>
  </si>
  <si>
    <t>Table 1 : Gross General Government Debt position at Nominal Value</t>
  </si>
  <si>
    <t>Select Latest quarter  &gt;</t>
  </si>
  <si>
    <t>Q1 2026</t>
  </si>
  <si>
    <t>Scale : Millions</t>
  </si>
  <si>
    <t>Enter Currency name &gt;</t>
  </si>
  <si>
    <t>USD</t>
  </si>
  <si>
    <t>2024Q1</t>
  </si>
  <si>
    <t>2024Q2</t>
  </si>
  <si>
    <t>2024Q3</t>
  </si>
  <si>
    <t>2024Q4</t>
  </si>
  <si>
    <t>2025Q1*</t>
  </si>
  <si>
    <t>2025Q2*</t>
  </si>
  <si>
    <t>2025Q3*</t>
  </si>
  <si>
    <t>2025Q4*</t>
  </si>
  <si>
    <t>2026Q1**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</si>
  <si>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</si>
  <si>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</si>
  <si>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</si>
  <si>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</si>
  <si>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</si>
  <si>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</si>
  <si>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</si>
  <si>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</si>
  <si>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</si>
  <si>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</si>
  <si>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</si>
  <si>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</si>
  <si>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</si>
  <si>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</si>
  <si>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</si>
  <si>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</si>
  <si>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</si>
  <si>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</si>
  <si>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</si>
  <si>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</si>
  <si>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</si>
  <si>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</si>
  <si>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</si>
  <si>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</si>
  <si>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Note:</t>
  </si>
  <si>
    <t xml:space="preserve">*) Preliminary Figures        **) Highly Preliminary Figures 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</si>
  <si>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The Presentation of Interest-Bearing Liabilities and Unamortized Discounts/Premiums to Harmonize SUSPI Reporting with Indonesian SAUP Regulatory Requirements</t>
    </r>
  </si>
  <si>
    <t xml:space="preserve">Table 1.1 : Gross Central Government Debt position </t>
  </si>
  <si>
    <t>Gross Central Government Debt</t>
  </si>
  <si>
    <t xml:space="preserve">Table 1.1 : Gross Local Government Debt position </t>
  </si>
  <si>
    <t>Gross Local Government Debt</t>
  </si>
  <si>
    <t>2.Data Belum Tersedia</t>
  </si>
  <si>
    <t xml:space="preserve">Table 2: Gross Public Nonfinancial Corporation Debt Position </t>
  </si>
  <si>
    <t xml:space="preserve">Gross Nonfinancial Public Corporations Debt </t>
  </si>
  <si>
    <r>
      <t>1</t>
    </r>
    <r>
      <rPr>
        <sz val="9"/>
        <rFont val="Times New Roman"/>
        <family val="1"/>
      </rPr>
      <t>The data source for the outstanding debt position of State-Owned Enterprises (SOEs) is derived from counterpart (mirroring) data sources, namely the Integrated Commercial Bank Report and the External Debt Information System, rather than from the Financial Statement of State-Owned Enterprises.</t>
    </r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</si>
  <si>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</si>
  <si>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</si>
  <si>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</si>
  <si>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r>
      <t>2</t>
    </r>
    <r>
      <rPr>
        <sz val="9"/>
        <rFont val="Times New Roman"/>
        <family val="1"/>
      </rPr>
      <t>Deposits in currency and deposit instruments from public financial institutions, on a gross basis, are not guaranteed by the Government; rather, they are insured by the Indonesia Deposit Insurance Corporation (LPS) up to a maximum amount of IDR 2 billion</t>
    </r>
  </si>
  <si>
    <t>Table 4: Total Gross Public Sector Debt Position</t>
  </si>
  <si>
    <r>
      <t>3</t>
    </r>
    <r>
      <rPr>
        <sz val="9"/>
        <rFont val="Times New Roman"/>
        <family val="1"/>
      </rPr>
      <t>The data source for the outstanding debt position of State-Owned Enterprises (SOEs) is derived from counterpart (mirroring) data sources, namely the Integrated Commercial Bank Report and the External Debt Information System, rather than from the Financial Statement of State-Owned Enterprises.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</si>
</sst>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</cellStyleXfs>
  <cellXfs count="65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4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/>
    <xf numFmtId="164" fontId="2" fillId="3" borderId="1" xfId="1" applyFont="1" applyFill="1" applyBorder="1" applyProtection="1"/>
    <xf numFmtId="0" fontId="7" fillId="3" borderId="0" xfId="0" applyFont="1" applyFill="1"/>
    <xf numFmtId="164" fontId="2" fillId="3" borderId="0" xfId="1" applyFont="1" applyFill="1" applyBorder="1" applyProtection="1"/>
    <xf numFmtId="164" fontId="8" fillId="3" borderId="0" xfId="1" applyFont="1" applyFill="1" applyProtection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164" fontId="25" fillId="3" borderId="0" xfId="1" applyFont="1" applyFill="1" applyBorder="1"/>
    <xf numFmtId="164" fontId="25" fillId="3" borderId="0" xfId="1" applyFont="1" applyFill="1"/>
    <xf numFmtId="0" fontId="27" fillId="3" borderId="0" xfId="0" applyFont="1" applyFill="1"/>
    <xf numFmtId="0" fontId="26" fillId="3" borderId="0" xfId="0" applyFont="1" applyFill="1"/>
    <xf numFmtId="0" fontId="28" fillId="3" borderId="0" xfId="0" applyFont="1" applyFill="1"/>
    <xf numFmtId="164" fontId="26" fillId="3" borderId="0" xfId="1" applyFont="1" applyFill="1"/>
    <xf numFmtId="164" fontId="18" fillId="4" borderId="0" xfId="1" applyFont="1" applyFill="1" applyAlignment="1" applyProtection="1">
      <alignment horizontal="right"/>
      <protection locked="0"/>
    </xf>
    <xf numFmtId="164" fontId="28" fillId="3" borderId="0" xfId="1" applyFont="1" applyFill="1" applyBorder="1"/>
    <xf numFmtId="164" fontId="28" fillId="3" borderId="0" xfId="1" applyFont="1" applyFill="1"/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6" fillId="0" borderId="0" xfId="0" applyFont="1"/>
    <xf numFmtId="0" fontId="24" fillId="3" borderId="0" xfId="0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43" fontId="0" fillId="3" borderId="0" xfId="0" applyNumberFormat="1" applyFill="1"/>
    <xf numFmtId="0" fontId="17" fillId="6" borderId="0" xfId="0" applyFont="1" applyFill="1"/>
    <xf numFmtId="0" fontId="2" fillId="6" borderId="0" xfId="0" applyFont="1" applyFill="1"/>
    <xf numFmtId="0" fontId="31" fillId="6" borderId="0" xfId="0" applyFont="1" applyFill="1"/>
    <xf numFmtId="0" fontId="24" fillId="6" borderId="0" xfId="0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22" fillId="6" borderId="0" xfId="0" applyFont="1" applyFill="1" applyAlignment="1">
      <alignment horizontal="left" vertical="top" wrapText="1"/>
    </xf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59"/>
  <sheetViews>
    <sheetView topLeftCell="A46" zoomScale="85" zoomScaleNormal="85" workbookViewId="0">
      <selection activeCell="C49" sqref="C49"/>
    </sheetView>
  </sheetViews>
  <sheetFormatPr defaultColWidth="9.08984375" defaultRowHeight="14.5" x14ac:dyDescent="0.35"/>
  <cols>
    <col min="1" max="1" width="0.7265625" style="6" customWidth="1"/>
    <col min="2" max="2" width="54.26953125" style="2" customWidth="1"/>
    <col min="3" max="9" width="15.7265625" style="2" customWidth="1"/>
    <col min="10" max="11" width="13.26953125" style="29" bestFit="1" customWidth="1"/>
    <col min="12" max="12" width="30.7265625" style="6" bestFit="1" customWidth="1"/>
    <col min="13" max="16384" width="9.08984375" style="6"/>
  </cols>
  <sheetData>
    <row r="1" spans="2:13" x14ac:dyDescent="0.35">
      <c r="E1" s="3"/>
      <c r="F1" s="3"/>
      <c r="G1" s="4"/>
      <c r="I1" s="4"/>
      <c r="J1" s="4" t="s">
        <v>0</v>
      </c>
      <c r="K1" s="5" t="s">
        <v>1</v>
      </c>
    </row>
    <row r="2" spans="2:13" x14ac:dyDescent="0.35">
      <c r="B2" s="7" t="s">
        <v>2</v>
      </c>
      <c r="C2" s="7"/>
      <c r="D2" s="7"/>
      <c r="E2" s="3"/>
      <c r="F2" s="3"/>
      <c r="G2" s="4"/>
      <c r="I2" s="4"/>
      <c r="J2" s="4" t="s">
        <v>3</v>
      </c>
      <c r="K2" s="5" t="s">
        <v>4</v>
      </c>
    </row>
    <row r="3" spans="2:13" x14ac:dyDescent="0.35">
      <c r="B3" s="8" t="s">
        <v>5</v>
      </c>
      <c r="C3" s="19"/>
      <c r="D3" s="19"/>
      <c r="E3" s="3"/>
      <c r="F3" s="3"/>
      <c r="G3" s="4"/>
      <c r="I3" s="4"/>
      <c r="J3" s="4" t="s">
        <v>6</v>
      </c>
      <c r="K3" s="5" t="s">
        <v>7</v>
      </c>
    </row>
    <row r="4" spans="2:13" x14ac:dyDescent="0.35">
      <c r="B4" s="8"/>
      <c r="C4" s="52" t="s">
        <v>8</v>
      </c>
      <c r="D4" s="52" t="s">
        <v>9</v>
      </c>
      <c r="E4" s="52" t="s">
        <v>10</v>
      </c>
      <c r="F4" s="52" t="s">
        <v>11</v>
      </c>
      <c r="G4" s="52" t="s">
        <v>12</v>
      </c>
      <c r="H4" s="52" t="s">
        <v>13</v>
      </c>
      <c r="I4" s="52" t="s">
        <v>14</v>
      </c>
      <c r="J4" s="52" t="s">
        <v>15</v>
      </c>
      <c r="K4" s="52" t="s">
        <v>16</v>
      </c>
      <c r="L4" s="29"/>
      <c r="M4" s="29"/>
    </row>
    <row r="5" spans="2:13" x14ac:dyDescent="0.35">
      <c r="B5" s="7" t="s">
        <v>17</v>
      </c>
      <c r="C5" s="7"/>
      <c r="D5" s="7"/>
      <c r="E5" s="9"/>
      <c r="F5" s="9"/>
      <c r="G5" s="9"/>
      <c r="H5" s="9"/>
      <c r="I5" s="9"/>
      <c r="J5" s="9"/>
      <c r="K5" s="9"/>
    </row>
    <row r="6" spans="2:13" x14ac:dyDescent="0.35">
      <c r="B6" s="10" t="s">
        <v>18</v>
      </c>
      <c r="C6" s="10"/>
      <c r="D6" s="10"/>
      <c r="E6" s="11"/>
      <c r="F6" s="11"/>
      <c r="G6" s="11"/>
      <c r="H6" s="11"/>
      <c r="I6" s="11"/>
      <c r="J6" s="11"/>
      <c r="K6" s="11"/>
    </row>
    <row r="7" spans="2:13" x14ac:dyDescent="0.35">
      <c r="B7" s="12" t="s">
        <v>19</v>
      </c>
      <c r="C7" s="13">
        <f t="shared" ref="C7:D7" si="0">C8+C9+C11+C12+C13</f>
        <v>4416.648016553042</v>
      </c>
      <c r="D7" s="13">
        <f t="shared" si="0"/>
        <v>5134.9506516145284</v>
      </c>
      <c r="E7" s="13">
        <f>E8+E9+E11+E12+E13</f>
        <v>5835.955088013201</v>
      </c>
      <c r="F7" s="13">
        <f t="shared" ref="F7:H7" si="1">F8+F9+F11+F12+F13</f>
        <v>6562.2466885605363</v>
      </c>
      <c r="G7" s="13">
        <f>G8+G9+G11+G12+G13</f>
        <v>7386.2897093208603</v>
      </c>
      <c r="H7" s="13">
        <f t="shared" si="1"/>
        <v>7675.8486751686742</v>
      </c>
      <c r="I7" s="13">
        <f t="shared" ref="I7:J7" si="2">I8+I9+I11+I12+I13</f>
        <v>7670.9514061288019</v>
      </c>
      <c r="J7" s="13">
        <f t="shared" si="2"/>
        <v>8425.2434210526317</v>
      </c>
      <c r="K7" s="13">
        <f t="shared" ref="K7" si="3">K8+K9+K11+K12+K13</f>
        <v>9907.2387129987346</v>
      </c>
      <c r="L7" s="29"/>
      <c r="M7" s="29"/>
    </row>
    <row r="8" spans="2:13" x14ac:dyDescent="0.35">
      <c r="B8" s="14" t="s">
        <v>20</v>
      </c>
      <c r="C8" s="1">
        <f>'1.1. Central Govt.'!C8+'1.2. Local Govt.'!C8</f>
        <v>0</v>
      </c>
      <c r="D8" s="1">
        <f>'1.1. Central Govt.'!D8+'1.2. Local Govt.'!D8</f>
        <v>0</v>
      </c>
      <c r="E8" s="1">
        <f>'1.1. Central Govt.'!E8+'1.2. Local Govt.'!E8</f>
        <v>0</v>
      </c>
      <c r="F8" s="1">
        <f>'1.1. Central Govt.'!F8+'1.2. Local Govt.'!F8</f>
        <v>0</v>
      </c>
      <c r="G8" s="1">
        <f>'1.1. Central Govt.'!G8+'1.2. Local Govt.'!G8</f>
        <v>0</v>
      </c>
      <c r="H8" s="1">
        <f>'1.1. Central Govt.'!H8+'1.2. Local Govt.'!H8</f>
        <v>0</v>
      </c>
      <c r="I8" s="1">
        <f>'1.1. Central Govt.'!I8+'1.2. Local Govt.'!I8</f>
        <v>0</v>
      </c>
      <c r="J8" s="1">
        <f>'1.1. Central Govt.'!J8+'1.2. Local Govt.'!J8</f>
        <v>0</v>
      </c>
      <c r="K8" s="1">
        <f>'1.1. Central Govt.'!K8+'1.2. Local Govt.'!K8</f>
        <v>0</v>
      </c>
      <c r="L8" s="29"/>
      <c r="M8" s="29"/>
    </row>
    <row r="9" spans="2:13" x14ac:dyDescent="0.35">
      <c r="B9" s="14" t="s">
        <v>21</v>
      </c>
      <c r="C9" s="1">
        <f>'1.1. Central Govt.'!C9+'1.2. Local Govt.'!C9</f>
        <v>2435.5824355824357</v>
      </c>
      <c r="D9" s="1">
        <f>'1.1. Central Govt.'!D9+'1.2. Local Govt.'!D9</f>
        <v>2662.150786873246</v>
      </c>
      <c r="E9" s="1">
        <f>'1.1. Central Govt.'!E9+'1.2. Local Govt.'!E9</f>
        <v>3177.0536185948231</v>
      </c>
      <c r="F9" s="1">
        <f>'1.1. Central Govt.'!F9+'1.2. Local Govt.'!F9</f>
        <v>3863.2357492108686</v>
      </c>
      <c r="G9" s="1">
        <f>'1.1. Central Govt.'!G9+'1.2. Local Govt.'!G9</f>
        <v>4761.8012797295669</v>
      </c>
      <c r="H9" s="1">
        <f>'1.1. Central Govt.'!H9+'1.2. Local Govt.'!H9</f>
        <v>4913.43724970735</v>
      </c>
      <c r="I9" s="1">
        <f>'1.1. Central Govt.'!I9+'1.2. Local Govt.'!I9</f>
        <v>5092.2597651569613</v>
      </c>
      <c r="J9" s="1">
        <f>'1.1. Central Govt.'!J9+'1.2. Local Govt.'!J9</f>
        <v>5844.7966507177034</v>
      </c>
      <c r="K9" s="1">
        <f>'1.1. Central Govt.'!K9+'1.2. Local Govt.'!K9</f>
        <v>7425.4367903994353</v>
      </c>
      <c r="L9" s="29"/>
      <c r="M9" s="29"/>
    </row>
    <row r="10" spans="2:13" ht="15" x14ac:dyDescent="0.35">
      <c r="B10" s="36" t="s">
        <v>22</v>
      </c>
      <c r="C10" s="35">
        <f>'1.1. Central Govt.'!C10+'1.2. Local Govt.'!C10</f>
        <v>-66.570540540540534</v>
      </c>
      <c r="D10" s="35">
        <f>'1.1. Central Govt.'!D10+'1.2. Local Govt.'!D10</f>
        <v>-78.189047456386476</v>
      </c>
      <c r="E10" s="35">
        <f>'1.1. Central Govt.'!E10+'1.2. Local Govt.'!E10</f>
        <v>-74.220344096671951</v>
      </c>
      <c r="F10" s="35">
        <f>'1.1. Central Govt.'!F10+'1.2. Local Govt.'!F10</f>
        <v>-96.964639165686691</v>
      </c>
      <c r="G10" s="35">
        <f>'1.1. Central Govt.'!G10+'1.2. Local Govt.'!G10</f>
        <v>-122.31664402994085</v>
      </c>
      <c r="H10" s="35">
        <f>'1.1. Central Govt.'!H10+'1.2. Local Govt.'!H10</f>
        <v>-109.70747193641796</v>
      </c>
      <c r="I10" s="35">
        <f>'1.1. Central Govt.'!I10+'1.2. Local Govt.'!I10</f>
        <v>-126.67420285166547</v>
      </c>
      <c r="J10" s="35">
        <f>'1.1. Central Govt.'!J10+'1.2. Local Govt.'!J10</f>
        <v>-129.23349671052631</v>
      </c>
      <c r="K10" s="35">
        <f>'1.1. Central Govt.'!K10+'1.2. Local Govt.'!K10</f>
        <v>-165.31272704276722</v>
      </c>
      <c r="L10" s="29"/>
      <c r="M10" s="29"/>
    </row>
    <row r="11" spans="2:13" x14ac:dyDescent="0.35">
      <c r="B11" s="14" t="s">
        <v>23</v>
      </c>
      <c r="C11" s="1">
        <f>'1.1. Central Govt.'!C11+'1.2. Local Govt.'!C11</f>
        <v>0</v>
      </c>
      <c r="D11" s="1">
        <f>'1.1. Central Govt.'!D11+'1.2. Local Govt.'!D11</f>
        <v>0</v>
      </c>
      <c r="E11" s="1">
        <f>'1.1. Central Govt.'!E11+'1.2. Local Govt.'!E11</f>
        <v>0</v>
      </c>
      <c r="F11" s="1">
        <f>'1.1. Central Govt.'!F11+'1.2. Local Govt.'!F11</f>
        <v>0</v>
      </c>
      <c r="G11" s="1">
        <f>'1.1. Central Govt.'!G11+'1.2. Local Govt.'!G11</f>
        <v>0</v>
      </c>
      <c r="H11" s="1">
        <f>'1.1. Central Govt.'!H11+'1.2. Local Govt.'!H11</f>
        <v>0</v>
      </c>
      <c r="I11" s="1">
        <f>'1.1. Central Govt.'!I11+'1.2. Local Govt.'!I11</f>
        <v>0</v>
      </c>
      <c r="J11" s="1">
        <f>'1.1. Central Govt.'!J11+'1.2. Local Govt.'!J11</f>
        <v>0</v>
      </c>
      <c r="K11" s="1">
        <f>'1.1. Central Govt.'!K11+'1.2. Local Govt.'!K11</f>
        <v>0</v>
      </c>
      <c r="L11" s="29"/>
      <c r="M11" s="29"/>
    </row>
    <row r="12" spans="2:13" x14ac:dyDescent="0.35">
      <c r="B12" s="14" t="s">
        <v>24</v>
      </c>
      <c r="C12" s="1">
        <f>'1.1. Central Govt.'!C12+'1.2. Local Govt.'!C12</f>
        <v>0</v>
      </c>
      <c r="D12" s="1">
        <f>'1.1. Central Govt.'!D12+'1.2. Local Govt.'!D12</f>
        <v>0</v>
      </c>
      <c r="E12" s="1">
        <f>'1.1. Central Govt.'!E12+'1.2. Local Govt.'!E12</f>
        <v>0</v>
      </c>
      <c r="F12" s="1">
        <f>'1.1. Central Govt.'!F12+'1.2. Local Govt.'!F12</f>
        <v>0</v>
      </c>
      <c r="G12" s="1">
        <f>'1.1. Central Govt.'!G12+'1.2. Local Govt.'!G12</f>
        <v>0</v>
      </c>
      <c r="H12" s="1">
        <f>'1.1. Central Govt.'!H12+'1.2. Local Govt.'!H12</f>
        <v>0</v>
      </c>
      <c r="I12" s="1">
        <f>'1.1. Central Govt.'!I12+'1.2. Local Govt.'!I12</f>
        <v>0</v>
      </c>
      <c r="J12" s="1">
        <f>'1.1. Central Govt.'!J12+'1.2. Local Govt.'!J12</f>
        <v>0</v>
      </c>
      <c r="K12" s="1">
        <f>'1.1. Central Govt.'!K12+'1.2. Local Govt.'!K12</f>
        <v>0</v>
      </c>
      <c r="L12" s="29"/>
      <c r="M12" s="29"/>
    </row>
    <row r="13" spans="2:13" x14ac:dyDescent="0.35">
      <c r="B13" s="14" t="s">
        <v>25</v>
      </c>
      <c r="C13" s="1">
        <f>'1.1. Central Govt.'!C13+'1.2. Local Govt.'!C13</f>
        <v>1981.0655809706061</v>
      </c>
      <c r="D13" s="1">
        <f>'1.1. Central Govt.'!D13+'1.2. Local Govt.'!D13</f>
        <v>2472.7998647412819</v>
      </c>
      <c r="E13" s="1">
        <f>'1.1. Central Govt.'!E13+'1.2. Local Govt.'!E13</f>
        <v>2658.9014694183784</v>
      </c>
      <c r="F13" s="1">
        <f>'1.1. Central Govt.'!F13+'1.2. Local Govt.'!F13</f>
        <v>2699.0109393496678</v>
      </c>
      <c r="G13" s="1">
        <f>'1.1. Central Govt.'!G13+'1.2. Local Govt.'!G13</f>
        <v>2624.4884295912934</v>
      </c>
      <c r="H13" s="1">
        <f>'1.1. Central Govt.'!H13+'1.2. Local Govt.'!H13</f>
        <v>2762.4114254613246</v>
      </c>
      <c r="I13" s="1">
        <f>'1.1. Central Govt.'!I13+'1.2. Local Govt.'!I13</f>
        <v>2578.6916409718406</v>
      </c>
      <c r="J13" s="1">
        <f>'1.1. Central Govt.'!J13+'1.2. Local Govt.'!J13</f>
        <v>2580.4467703349283</v>
      </c>
      <c r="K13" s="1">
        <f>'1.1. Central Govt.'!K13+'1.2. Local Govt.'!K13</f>
        <v>2481.8019225992998</v>
      </c>
      <c r="L13" s="29"/>
      <c r="M13" s="29"/>
    </row>
    <row r="14" spans="2:13" x14ac:dyDescent="0.35">
      <c r="B14" s="12" t="s">
        <v>26</v>
      </c>
      <c r="C14" s="13">
        <f t="shared" ref="C14:D14" si="4">C15+C24</f>
        <v>520663.53395958053</v>
      </c>
      <c r="D14" s="13">
        <f t="shared" si="4"/>
        <v>519464.89763452933</v>
      </c>
      <c r="E14" s="13">
        <f>E15+E24</f>
        <v>562550.74574428203</v>
      </c>
      <c r="F14" s="13">
        <f t="shared" ref="F14:H14" si="5">F15+F24</f>
        <v>543792.6942714561</v>
      </c>
      <c r="G14" s="13">
        <f>G15+G24</f>
        <v>547225.74586885911</v>
      </c>
      <c r="H14" s="13">
        <f t="shared" si="5"/>
        <v>560345.93852156831</v>
      </c>
      <c r="I14" s="13">
        <f t="shared" ref="I14:J14" si="6">I15+I24</f>
        <v>560571.46056522301</v>
      </c>
      <c r="J14" s="13">
        <f t="shared" si="6"/>
        <v>573991.30746825098</v>
      </c>
      <c r="K14" s="13">
        <f t="shared" ref="K14" si="7">K15+K24</f>
        <v>578072.95528576255</v>
      </c>
      <c r="L14" s="29"/>
      <c r="M14" s="29"/>
    </row>
    <row r="15" spans="2:13" x14ac:dyDescent="0.35">
      <c r="B15" s="12" t="s">
        <v>27</v>
      </c>
      <c r="C15" s="13">
        <f t="shared" ref="C15:D15" si="8">C16+C17+C20+C22+C23</f>
        <v>34133.372097031141</v>
      </c>
      <c r="D15" s="13">
        <f t="shared" si="8"/>
        <v>41891.505339131494</v>
      </c>
      <c r="E15" s="13">
        <f>E16+E17+E20+E22+E23</f>
        <v>48509.90016890729</v>
      </c>
      <c r="F15" s="13">
        <f t="shared" ref="F15:H15" si="9">F16+F17+F20+F22+F23</f>
        <v>49041.373207540935</v>
      </c>
      <c r="G15" s="13">
        <f>G16+G17+G20+G22+G23</f>
        <v>49577.317111139084</v>
      </c>
      <c r="H15" s="13">
        <f t="shared" si="9"/>
        <v>47634.453906556613</v>
      </c>
      <c r="I15" s="13">
        <f t="shared" ref="I15:J15" si="10">I16+I17+I20+I22+I23</f>
        <v>54027.835877455036</v>
      </c>
      <c r="J15" s="13">
        <f t="shared" si="10"/>
        <v>55193.694022680444</v>
      </c>
      <c r="K15" s="13">
        <f t="shared" ref="K15" si="11">K16+K17+K20+K22+K23</f>
        <v>59544.508983424377</v>
      </c>
      <c r="L15" s="29"/>
      <c r="M15" s="29"/>
    </row>
    <row r="16" spans="2:13" x14ac:dyDescent="0.35">
      <c r="B16" s="14" t="s">
        <v>20</v>
      </c>
      <c r="C16" s="1">
        <f>'1.1. Central Govt.'!C16+'1.2. Local Govt.'!C16</f>
        <v>0</v>
      </c>
      <c r="D16" s="1">
        <f>'1.1. Central Govt.'!D16+'1.2. Local Govt.'!D16</f>
        <v>0</v>
      </c>
      <c r="E16" s="1">
        <f>'1.1. Central Govt.'!E16+'1.2. Local Govt.'!E16</f>
        <v>0</v>
      </c>
      <c r="F16" s="1">
        <f>'1.1. Central Govt.'!F16+'1.2. Local Govt.'!F16</f>
        <v>0</v>
      </c>
      <c r="G16" s="1">
        <f>'1.1. Central Govt.'!G16+'1.2. Local Govt.'!G16</f>
        <v>0</v>
      </c>
      <c r="H16" s="1">
        <f>'1.1. Central Govt.'!H16+'1.2. Local Govt.'!H16</f>
        <v>0</v>
      </c>
      <c r="I16" s="1">
        <f>'1.1. Central Govt.'!I16+'1.2. Local Govt.'!I16</f>
        <v>0</v>
      </c>
      <c r="J16" s="1">
        <f>'1.1. Central Govt.'!J16+'1.2. Local Govt.'!J16</f>
        <v>0</v>
      </c>
      <c r="K16" s="1">
        <f>'1.1. Central Govt.'!K16+'1.2. Local Govt.'!K16</f>
        <v>0</v>
      </c>
      <c r="L16" s="29"/>
      <c r="M16" s="29"/>
    </row>
    <row r="17" spans="2:13" x14ac:dyDescent="0.35">
      <c r="B17" s="14" t="s">
        <v>21</v>
      </c>
      <c r="C17" s="1">
        <f>'1.1. Central Govt.'!C17+'1.2. Local Govt.'!C17</f>
        <v>27806.108469231272</v>
      </c>
      <c r="D17" s="1">
        <f>'1.1. Central Govt.'!D17+'1.2. Local Govt.'!D17</f>
        <v>35432.571595000001</v>
      </c>
      <c r="E17" s="1">
        <f>'1.1. Central Govt.'!E17+'1.2. Local Govt.'!E17</f>
        <v>41436.627391753434</v>
      </c>
      <c r="F17" s="1">
        <f>'1.1. Central Govt.'!F17+'1.2. Local Govt.'!F17</f>
        <v>42521.33232905007</v>
      </c>
      <c r="G17" s="1">
        <f>'1.1. Central Govt.'!G17+'1.2. Local Govt.'!G17</f>
        <v>42901.660604110592</v>
      </c>
      <c r="H17" s="1">
        <f>'1.1. Central Govt.'!H17+'1.2. Local Govt.'!H17</f>
        <v>40840.803964967345</v>
      </c>
      <c r="I17" s="1">
        <f>'1.1. Central Govt.'!I17+'1.2. Local Govt.'!I17</f>
        <v>46498.037265364903</v>
      </c>
      <c r="J17" s="1">
        <f>'1.1. Central Govt.'!J17+'1.2. Local Govt.'!J17</f>
        <v>47355.717501395877</v>
      </c>
      <c r="K17" s="1">
        <f>'1.1. Central Govt.'!K17+'1.2. Local Govt.'!K17</f>
        <v>51169.553856109182</v>
      </c>
      <c r="L17" s="29"/>
      <c r="M17" s="29"/>
    </row>
    <row r="18" spans="2:13" ht="15" x14ac:dyDescent="0.35">
      <c r="B18" s="36" t="s">
        <v>22</v>
      </c>
      <c r="C18" s="35">
        <f>'1.1. Central Govt.'!C18+'1.2. Local Govt.'!C18</f>
        <v>0.19372475272475273</v>
      </c>
      <c r="D18" s="35">
        <f>'1.1. Central Govt.'!D18+'1.2. Local Govt.'!D18</f>
        <v>-7.3201188239599855</v>
      </c>
      <c r="E18" s="35">
        <f>'1.1. Central Govt.'!E18+'1.2. Local Govt.'!E18</f>
        <v>-38.95894928684627</v>
      </c>
      <c r="F18" s="35">
        <f>'1.1. Central Govt.'!F18+'1.2. Local Govt.'!F18</f>
        <v>-38.382387633842917</v>
      </c>
      <c r="G18" s="35">
        <f>'1.1. Central Govt.'!G18+'1.2. Local Govt.'!G18</f>
        <v>-25.281213811420983</v>
      </c>
      <c r="H18" s="35">
        <f>'1.1. Central Govt.'!H18+'1.2. Local Govt.'!H18</f>
        <v>-6.656554925759349</v>
      </c>
      <c r="I18" s="35">
        <f>'1.1. Central Govt.'!I18+'1.2. Local Govt.'!I18</f>
        <v>-35.626270428947997</v>
      </c>
      <c r="J18" s="35">
        <f>'1.1. Central Govt.'!J18+'1.2. Local Govt.'!J18</f>
        <v>-20.297322009569378</v>
      </c>
      <c r="K18" s="35">
        <f>'1.1. Central Govt.'!K18+'1.2. Local Govt.'!K18</f>
        <v>-31.357675863286076</v>
      </c>
      <c r="L18" s="29"/>
      <c r="M18" s="29"/>
    </row>
    <row r="19" spans="2:13" ht="15" x14ac:dyDescent="0.35">
      <c r="B19" s="36" t="s">
        <v>28</v>
      </c>
      <c r="C19" s="35">
        <f>'1.1. Central Govt.'!C19+'1.2. Local Govt.'!C19</f>
        <v>6727.4196190727298</v>
      </c>
      <c r="D19" s="35">
        <f>'1.1. Central Govt.'!D19+'1.2. Local Govt.'!D19</f>
        <v>6141.7387339926318</v>
      </c>
      <c r="E19" s="35">
        <f>'1.1. Central Govt.'!E19+'1.2. Local Govt.'!E19</f>
        <v>7125.9829130939124</v>
      </c>
      <c r="F19" s="35">
        <f>'1.1. Central Govt.'!F19+'1.2. Local Govt.'!F19</f>
        <v>6680.0402708674237</v>
      </c>
      <c r="G19" s="35">
        <f>'1.1. Central Govt.'!G19+'1.2. Local Govt.'!G19</f>
        <v>6877.9700783140161</v>
      </c>
      <c r="H19" s="35">
        <f>'1.1. Central Govt.'!H19+'1.2. Local Govt.'!H19</f>
        <v>7247.3221700644417</v>
      </c>
      <c r="I19" s="35">
        <f>'1.1. Central Govt.'!I19+'1.2. Local Govt.'!I19</f>
        <v>6955.1383234445839</v>
      </c>
      <c r="J19" s="35">
        <f>'1.1. Central Govt.'!J19+'1.2. Local Govt.'!J19</f>
        <v>7668.7118098829551</v>
      </c>
      <c r="K19" s="35">
        <f>'1.1. Central Govt.'!K19+'1.2. Local Govt.'!K19</f>
        <v>7149.0107954968189</v>
      </c>
      <c r="L19" s="29"/>
      <c r="M19" s="29"/>
    </row>
    <row r="20" spans="2:13" x14ac:dyDescent="0.35">
      <c r="B20" s="14" t="s">
        <v>23</v>
      </c>
      <c r="C20" s="1">
        <f>'1.1. Central Govt.'!C20+'1.2. Local Govt.'!C20</f>
        <v>6327.263627799869</v>
      </c>
      <c r="D20" s="1">
        <f>'1.1. Central Govt.'!D20+'1.2. Local Govt.'!D20</f>
        <v>6458.9337441314901</v>
      </c>
      <c r="E20" s="1">
        <f>'1.1. Central Govt.'!E20+'1.2. Local Govt.'!E20</f>
        <v>7073.2727771538566</v>
      </c>
      <c r="F20" s="1">
        <f>'1.1. Central Govt.'!F20+'1.2. Local Govt.'!F20</f>
        <v>6520.0408784908668</v>
      </c>
      <c r="G20" s="1">
        <f>'1.1. Central Govt.'!G20+'1.2. Local Govt.'!G20</f>
        <v>6675.6565070284923</v>
      </c>
      <c r="H20" s="1">
        <f>'1.1. Central Govt.'!H20+'1.2. Local Govt.'!H20</f>
        <v>6793.6499415892695</v>
      </c>
      <c r="I20" s="1">
        <f>'1.1. Central Govt.'!I20+'1.2. Local Govt.'!I20</f>
        <v>7529.7986120901314</v>
      </c>
      <c r="J20" s="1">
        <f>'1.1. Central Govt.'!J20+'1.2. Local Govt.'!J20</f>
        <v>7837.9765212845705</v>
      </c>
      <c r="K20" s="1">
        <f>'1.1. Central Govt.'!K20+'1.2. Local Govt.'!K20</f>
        <v>8374.9551273151956</v>
      </c>
      <c r="L20" s="29"/>
      <c r="M20" s="29"/>
    </row>
    <row r="21" spans="2:13" ht="15" x14ac:dyDescent="0.35">
      <c r="B21" s="36" t="s">
        <v>28</v>
      </c>
      <c r="C21" s="35">
        <f>'1.1. Central Govt.'!C21+'1.2. Local Govt.'!C21</f>
        <v>519.02287643151612</v>
      </c>
      <c r="D21" s="35">
        <f>'1.1. Central Govt.'!D21+'1.2. Local Govt.'!D21</f>
        <v>689.85760306990005</v>
      </c>
      <c r="E21" s="35">
        <f>'1.1. Central Govt.'!E21+'1.2. Local Govt.'!E21</f>
        <v>693.2297536621104</v>
      </c>
      <c r="F21" s="35">
        <f>'1.1. Central Govt.'!F21+'1.2. Local Govt.'!F21</f>
        <v>648.18700768416227</v>
      </c>
      <c r="G21" s="35">
        <f>'1.1. Central Govt.'!G21+'1.2. Local Govt.'!G21</f>
        <v>653.12977997659675</v>
      </c>
      <c r="H21" s="35">
        <f>'1.1. Central Govt.'!H21+'1.2. Local Govt.'!H21</f>
        <v>698.51895558851982</v>
      </c>
      <c r="I21" s="35">
        <f>'1.1. Central Govt.'!I21+'1.2. Local Govt.'!I21</f>
        <v>657.95141191509208</v>
      </c>
      <c r="J21" s="35">
        <f>'1.1. Central Govt.'!J21+'1.2. Local Govt.'!J21</f>
        <v>787.11794558857673</v>
      </c>
      <c r="K21" s="35">
        <f>'1.1. Central Govt.'!K21+'1.2. Local Govt.'!K21</f>
        <v>698.63385808182477</v>
      </c>
      <c r="L21" s="29"/>
      <c r="M21" s="29"/>
    </row>
    <row r="22" spans="2:13" x14ac:dyDescent="0.35">
      <c r="B22" s="14" t="s">
        <v>24</v>
      </c>
      <c r="C22" s="1">
        <f>'1.1. Central Govt.'!C22+'1.2. Local Govt.'!C22</f>
        <v>0</v>
      </c>
      <c r="D22" s="1">
        <f>'1.1. Central Govt.'!D22+'1.2. Local Govt.'!D22</f>
        <v>0</v>
      </c>
      <c r="E22" s="1">
        <f>'1.1. Central Govt.'!E22+'1.2. Local Govt.'!E22</f>
        <v>0</v>
      </c>
      <c r="F22" s="1">
        <f>'1.1. Central Govt.'!F22+'1.2. Local Govt.'!F22</f>
        <v>0</v>
      </c>
      <c r="G22" s="1">
        <f>'1.1. Central Govt.'!G22+'1.2. Local Govt.'!G22</f>
        <v>0</v>
      </c>
      <c r="H22" s="1">
        <f>'1.1. Central Govt.'!H22+'1.2. Local Govt.'!H22</f>
        <v>0</v>
      </c>
      <c r="I22" s="1">
        <f>'1.1. Central Govt.'!I22+'1.2. Local Govt.'!I22</f>
        <v>0</v>
      </c>
      <c r="J22" s="1">
        <f>'1.1. Central Govt.'!J22+'1.2. Local Govt.'!J22</f>
        <v>0</v>
      </c>
      <c r="K22" s="1">
        <f>'1.1. Central Govt.'!K22+'1.2. Local Govt.'!K22</f>
        <v>0</v>
      </c>
      <c r="L22" s="29"/>
      <c r="M22" s="29"/>
    </row>
    <row r="23" spans="2:13" x14ac:dyDescent="0.35">
      <c r="B23" s="14" t="s">
        <v>25</v>
      </c>
      <c r="C23" s="1">
        <f>'1.1. Central Govt.'!C23+'1.2. Local Govt.'!C23</f>
        <v>0</v>
      </c>
      <c r="D23" s="1">
        <f>'1.1. Central Govt.'!D23+'1.2. Local Govt.'!D23</f>
        <v>0</v>
      </c>
      <c r="E23" s="1">
        <f>'1.1. Central Govt.'!E23+'1.2. Local Govt.'!E23</f>
        <v>0</v>
      </c>
      <c r="F23" s="1">
        <f>'1.1. Central Govt.'!F23+'1.2. Local Govt.'!F23</f>
        <v>0</v>
      </c>
      <c r="G23" s="1">
        <f>'1.1. Central Govt.'!G23+'1.2. Local Govt.'!G23</f>
        <v>0</v>
      </c>
      <c r="H23" s="1">
        <f>'1.1. Central Govt.'!H23+'1.2. Local Govt.'!H23</f>
        <v>0</v>
      </c>
      <c r="I23" s="1">
        <f>'1.1. Central Govt.'!I23+'1.2. Local Govt.'!I23</f>
        <v>0</v>
      </c>
      <c r="J23" s="1">
        <f>'1.1. Central Govt.'!J23+'1.2. Local Govt.'!J23</f>
        <v>0</v>
      </c>
      <c r="K23" s="1">
        <f>'1.1. Central Govt.'!K23+'1.2. Local Govt.'!K23</f>
        <v>0</v>
      </c>
      <c r="L23" s="29"/>
      <c r="M23" s="29"/>
    </row>
    <row r="24" spans="2:13" x14ac:dyDescent="0.35">
      <c r="B24" s="12" t="s">
        <v>29</v>
      </c>
      <c r="C24" s="13">
        <f t="shared" ref="C24:D24" si="12">C25+C26+C27+C29+C30+C31</f>
        <v>486530.16186254937</v>
      </c>
      <c r="D24" s="13">
        <f t="shared" si="12"/>
        <v>477573.39229539782</v>
      </c>
      <c r="E24" s="13">
        <f>E25+E26+E27+E29+E30+E31</f>
        <v>514040.84557537478</v>
      </c>
      <c r="F24" s="13">
        <f t="shared" ref="F24:H24" si="13">F25+F26+F27+F29+F30+F31</f>
        <v>494751.32106391521</v>
      </c>
      <c r="G24" s="13">
        <f>G25+G26+G27+G29+G30+G31</f>
        <v>497648.42875771999</v>
      </c>
      <c r="H24" s="13">
        <f t="shared" si="13"/>
        <v>512711.48461501172</v>
      </c>
      <c r="I24" s="13">
        <f t="shared" ref="I24:J24" si="14">I25+I26+I27+I29+I30+I31</f>
        <v>506543.624687768</v>
      </c>
      <c r="J24" s="13">
        <f t="shared" si="14"/>
        <v>518797.61344557058</v>
      </c>
      <c r="K24" s="13">
        <f t="shared" ref="K24" si="15">K25+K26+K27+K29+K30+K31</f>
        <v>518528.44630233815</v>
      </c>
      <c r="L24" s="29"/>
      <c r="M24" s="29"/>
    </row>
    <row r="25" spans="2:13" x14ac:dyDescent="0.35">
      <c r="B25" s="14" t="s">
        <v>30</v>
      </c>
      <c r="C25" s="1">
        <f>'1.1. Central Govt.'!C25+'1.2. Local Govt.'!C25</f>
        <v>0</v>
      </c>
      <c r="D25" s="1">
        <f>'1.1. Central Govt.'!D25+'1.2. Local Govt.'!D25</f>
        <v>0</v>
      </c>
      <c r="E25" s="1">
        <f>'1.1. Central Govt.'!E25+'1.2. Local Govt.'!E25</f>
        <v>0</v>
      </c>
      <c r="F25" s="1">
        <f>'1.1. Central Govt.'!F25+'1.2. Local Govt.'!F25</f>
        <v>0</v>
      </c>
      <c r="G25" s="1">
        <f>'1.1. Central Govt.'!G25+'1.2. Local Govt.'!G25</f>
        <v>0</v>
      </c>
      <c r="H25" s="1">
        <f>'1.1. Central Govt.'!H25+'1.2. Local Govt.'!H25</f>
        <v>0</v>
      </c>
      <c r="I25" s="1">
        <f>'1.1. Central Govt.'!I25+'1.2. Local Govt.'!I25</f>
        <v>0</v>
      </c>
      <c r="J25" s="1">
        <f>'1.1. Central Govt.'!J25+'1.2. Local Govt.'!J25</f>
        <v>0</v>
      </c>
      <c r="K25" s="1">
        <f>'1.1. Central Govt.'!K25+'1.2. Local Govt.'!K25</f>
        <v>0</v>
      </c>
      <c r="L25" s="29"/>
      <c r="M25" s="29"/>
    </row>
    <row r="26" spans="2:13" x14ac:dyDescent="0.35">
      <c r="B26" s="14" t="s">
        <v>20</v>
      </c>
      <c r="C26" s="1">
        <f>'1.1. Central Govt.'!C26+'1.2. Local Govt.'!C26</f>
        <v>0</v>
      </c>
      <c r="D26" s="1">
        <f>'1.1. Central Govt.'!D26+'1.2. Local Govt.'!D26</f>
        <v>0</v>
      </c>
      <c r="E26" s="1">
        <f>'1.1. Central Govt.'!E26+'1.2. Local Govt.'!E26</f>
        <v>0</v>
      </c>
      <c r="F26" s="1">
        <f>'1.1. Central Govt.'!F26+'1.2. Local Govt.'!F26</f>
        <v>0</v>
      </c>
      <c r="G26" s="1">
        <f>'1.1. Central Govt.'!G26+'1.2. Local Govt.'!G26</f>
        <v>0</v>
      </c>
      <c r="H26" s="1">
        <f>'1.1. Central Govt.'!H26+'1.2. Local Govt.'!H26</f>
        <v>0</v>
      </c>
      <c r="I26" s="1">
        <f>'1.1. Central Govt.'!I26+'1.2. Local Govt.'!I26</f>
        <v>0</v>
      </c>
      <c r="J26" s="1">
        <f>'1.1. Central Govt.'!J26+'1.2. Local Govt.'!J26</f>
        <v>0</v>
      </c>
      <c r="K26" s="1">
        <f>'1.1. Central Govt.'!K26+'1.2. Local Govt.'!K26</f>
        <v>0</v>
      </c>
      <c r="L26" s="29"/>
      <c r="M26" s="29"/>
    </row>
    <row r="27" spans="2:13" x14ac:dyDescent="0.35">
      <c r="B27" s="14" t="s">
        <v>21</v>
      </c>
      <c r="C27" s="1">
        <f>'1.1. Central Govt.'!C27+'1.2. Local Govt.'!C27</f>
        <v>428080.58542498102</v>
      </c>
      <c r="D27" s="1">
        <f>'1.1. Central Govt.'!D27+'1.2. Local Govt.'!D27</f>
        <v>415309.72444363171</v>
      </c>
      <c r="E27" s="1">
        <f>'1.1. Central Govt.'!E27+'1.2. Local Govt.'!E27</f>
        <v>449543.36109498038</v>
      </c>
      <c r="F27" s="1">
        <f>'1.1. Central Govt.'!F27+'1.2. Local Govt.'!F27</f>
        <v>431781.73374376463</v>
      </c>
      <c r="G27" s="1">
        <f>'1.1. Central Govt.'!G27+'1.2. Local Govt.'!G27</f>
        <v>433478.35610917001</v>
      </c>
      <c r="H27" s="1">
        <f>'1.1. Central Govt.'!H27+'1.2. Local Govt.'!H27</f>
        <v>445950.91377392109</v>
      </c>
      <c r="I27" s="1">
        <f>'1.1. Central Govt.'!I27+'1.2. Local Govt.'!I27</f>
        <v>438917.01008824049</v>
      </c>
      <c r="J27" s="1">
        <f>'1.1. Central Govt.'!J27+'1.2. Local Govt.'!J27</f>
        <v>448428.26384864654</v>
      </c>
      <c r="K27" s="1">
        <f>'1.1. Central Govt.'!K27+'1.2. Local Govt.'!K27</f>
        <v>450428.61635162774</v>
      </c>
      <c r="L27" s="29"/>
      <c r="M27" s="29"/>
    </row>
    <row r="28" spans="2:13" ht="15" x14ac:dyDescent="0.35">
      <c r="B28" s="36" t="s">
        <v>22</v>
      </c>
      <c r="C28" s="35">
        <f>'1.1. Central Govt.'!C28+'1.2. Local Govt.'!C28</f>
        <v>-326.92564423864422</v>
      </c>
      <c r="D28" s="35">
        <f>'1.1. Central Govt.'!D28+'1.2. Local Govt.'!D28</f>
        <v>-427.47969738928879</v>
      </c>
      <c r="E28" s="35">
        <f>'1.1. Central Govt.'!E28+'1.2. Local Govt.'!E28</f>
        <v>-488.48208478605392</v>
      </c>
      <c r="F28" s="35">
        <f>'1.1. Central Govt.'!F28+'1.2. Local Govt.'!F28</f>
        <v>-427.96162214520024</v>
      </c>
      <c r="G28" s="35">
        <f>'1.1. Central Govt.'!G28+'1.2. Local Govt.'!G28</f>
        <v>-596.94085566823617</v>
      </c>
      <c r="H28" s="35">
        <f>'1.1. Central Govt.'!H28+'1.2. Local Govt.'!H28</f>
        <v>-661.27270008009361</v>
      </c>
      <c r="I28" s="35">
        <f>'1.1. Central Govt.'!I28+'1.2. Local Govt.'!I28</f>
        <v>-406.07084459621376</v>
      </c>
      <c r="J28" s="35">
        <f>'1.1. Central Govt.'!J28+'1.2. Local Govt.'!J28</f>
        <v>-33.155950179425837</v>
      </c>
      <c r="K28" s="35">
        <f>'1.1. Central Govt.'!K28+'1.2. Local Govt.'!K28</f>
        <v>275.36755150302957</v>
      </c>
      <c r="L28" s="29"/>
      <c r="M28" s="29"/>
    </row>
    <row r="29" spans="2:13" x14ac:dyDescent="0.35">
      <c r="B29" s="14" t="s">
        <v>23</v>
      </c>
      <c r="C29" s="1">
        <f>'1.1. Central Govt.'!C29+'1.2. Local Govt.'!C29</f>
        <v>58449.57643756835</v>
      </c>
      <c r="D29" s="1">
        <f>'1.1. Central Govt.'!D29+'1.2. Local Govt.'!D29</f>
        <v>62263.66785176612</v>
      </c>
      <c r="E29" s="1">
        <f>'1.1. Central Govt.'!E29+'1.2. Local Govt.'!E29</f>
        <v>64497.484480394414</v>
      </c>
      <c r="F29" s="1">
        <f>'1.1. Central Govt.'!F29+'1.2. Local Govt.'!F29</f>
        <v>62969.587320150582</v>
      </c>
      <c r="G29" s="1">
        <f>'1.1. Central Govt.'!G29+'1.2. Local Govt.'!G29</f>
        <v>64170.072648549991</v>
      </c>
      <c r="H29" s="1">
        <f>'1.1. Central Govt.'!H29+'1.2. Local Govt.'!H29</f>
        <v>66760.570841090666</v>
      </c>
      <c r="I29" s="1">
        <f>'1.1. Central Govt.'!I29+'1.2. Local Govt.'!I29</f>
        <v>67626.6145995275</v>
      </c>
      <c r="J29" s="1">
        <f>'1.1. Central Govt.'!J29+'1.2. Local Govt.'!J29</f>
        <v>70369.349596924047</v>
      </c>
      <c r="K29" s="1">
        <f>'1.1. Central Govt.'!K29+'1.2. Local Govt.'!K29</f>
        <v>68099.829950710409</v>
      </c>
      <c r="L29" s="29"/>
      <c r="M29" s="29"/>
    </row>
    <row r="30" spans="2:13" x14ac:dyDescent="0.35">
      <c r="B30" s="14" t="s">
        <v>24</v>
      </c>
      <c r="C30" s="1">
        <f>'1.1. Central Govt.'!C30+'1.2. Local Govt.'!C30</f>
        <v>0</v>
      </c>
      <c r="D30" s="1">
        <f>'1.1. Central Govt.'!D30+'1.2. Local Govt.'!D30</f>
        <v>0</v>
      </c>
      <c r="E30" s="1">
        <f>'1.1. Central Govt.'!E30+'1.2. Local Govt.'!E30</f>
        <v>0</v>
      </c>
      <c r="F30" s="1">
        <f>'1.1. Central Govt.'!F30+'1.2. Local Govt.'!F30</f>
        <v>0</v>
      </c>
      <c r="G30" s="1">
        <f>'1.1. Central Govt.'!G30+'1.2. Local Govt.'!G30</f>
        <v>0</v>
      </c>
      <c r="H30" s="1">
        <f>'1.1. Central Govt.'!H30+'1.2. Local Govt.'!H30</f>
        <v>0</v>
      </c>
      <c r="I30" s="1">
        <f>'1.1. Central Govt.'!I30+'1.2. Local Govt.'!I30</f>
        <v>0</v>
      </c>
      <c r="J30" s="1">
        <f>'1.1. Central Govt.'!J30+'1.2. Local Govt.'!J30</f>
        <v>0</v>
      </c>
      <c r="K30" s="1">
        <f>'1.1. Central Govt.'!K30+'1.2. Local Govt.'!K30</f>
        <v>0</v>
      </c>
      <c r="L30" s="29"/>
      <c r="M30" s="29"/>
    </row>
    <row r="31" spans="2:13" x14ac:dyDescent="0.35">
      <c r="B31" s="14" t="s">
        <v>25</v>
      </c>
      <c r="C31" s="1">
        <f>'1.1. Central Govt.'!C31+'1.2. Local Govt.'!C31</f>
        <v>0</v>
      </c>
      <c r="D31" s="1">
        <f>'1.1. Central Govt.'!D31+'1.2. Local Govt.'!D31</f>
        <v>0</v>
      </c>
      <c r="E31" s="1">
        <f>'1.1. Central Govt.'!E31+'1.2. Local Govt.'!E31</f>
        <v>0</v>
      </c>
      <c r="F31" s="1">
        <f>'1.1. Central Govt.'!F31+'1.2. Local Govt.'!F31</f>
        <v>0</v>
      </c>
      <c r="G31" s="1">
        <f>'1.1. Central Govt.'!G31+'1.2. Local Govt.'!G31</f>
        <v>0</v>
      </c>
      <c r="H31" s="1">
        <f>'1.1. Central Govt.'!H31+'1.2. Local Govt.'!H31</f>
        <v>0</v>
      </c>
      <c r="I31" s="1">
        <f>'1.1. Central Govt.'!I31+'1.2. Local Govt.'!I31</f>
        <v>0</v>
      </c>
      <c r="J31" s="1">
        <f>'1.1. Central Govt.'!J31+'1.2. Local Govt.'!J31</f>
        <v>0</v>
      </c>
      <c r="K31" s="1">
        <f>'1.1. Central Govt.'!K31+'1.2. Local Govt.'!K31</f>
        <v>0</v>
      </c>
      <c r="L31" s="29"/>
      <c r="M31" s="29"/>
    </row>
    <row r="32" spans="2:13" x14ac:dyDescent="0.35">
      <c r="B32" s="12" t="s">
        <v>31</v>
      </c>
      <c r="C32" s="15">
        <f t="shared" ref="C32:D32" si="16">C33+C34+C35+C38+C40+C41</f>
        <v>525080.18197613349</v>
      </c>
      <c r="D32" s="15">
        <f t="shared" si="16"/>
        <v>524599.84828614385</v>
      </c>
      <c r="E32" s="15">
        <f>E33+E34+E35+E38+E40+E41</f>
        <v>568386.70083229535</v>
      </c>
      <c r="F32" s="15">
        <f t="shared" ref="F32" si="17">F33+F34+F35+F38+F40+F41</f>
        <v>550354.94096001668</v>
      </c>
      <c r="G32" s="15">
        <f>G33+G34+G35+G38+G40+G41</f>
        <v>554612.03557817987</v>
      </c>
      <c r="H32" s="15">
        <f>H33+H34+H35+H38+H40+H41</f>
        <v>568021.78719673702</v>
      </c>
      <c r="I32" s="15">
        <f>I33+I34+I35+I38+I40+I41</f>
        <v>568242.41197135183</v>
      </c>
      <c r="J32" s="15">
        <f>J33+J34+J35+J38+J40+J41</f>
        <v>582416.55088930367</v>
      </c>
      <c r="K32" s="15">
        <f>K33+K34+K35+K38+K40+K41</f>
        <v>587980.19399876124</v>
      </c>
      <c r="L32" s="29"/>
      <c r="M32" s="29"/>
    </row>
    <row r="33" spans="2:13" x14ac:dyDescent="0.35">
      <c r="B33" s="14" t="s">
        <v>30</v>
      </c>
      <c r="C33" s="27">
        <f t="shared" ref="C33:D33" si="18">C25</f>
        <v>0</v>
      </c>
      <c r="D33" s="27">
        <f t="shared" si="18"/>
        <v>0</v>
      </c>
      <c r="E33" s="27">
        <f>E25</f>
        <v>0</v>
      </c>
      <c r="F33" s="27">
        <f t="shared" ref="F33:H33" si="19">F25</f>
        <v>0</v>
      </c>
      <c r="G33" s="27">
        <f t="shared" si="19"/>
        <v>0</v>
      </c>
      <c r="H33" s="27">
        <f t="shared" si="19"/>
        <v>0</v>
      </c>
      <c r="I33" s="27">
        <f t="shared" ref="I33:J33" si="20">I25</f>
        <v>0</v>
      </c>
      <c r="J33" s="27">
        <f t="shared" si="20"/>
        <v>0</v>
      </c>
      <c r="K33" s="27">
        <f t="shared" ref="K33" si="21">K25</f>
        <v>0</v>
      </c>
      <c r="L33" s="29"/>
      <c r="M33" s="29"/>
    </row>
    <row r="34" spans="2:13" x14ac:dyDescent="0.35">
      <c r="B34" s="14" t="s">
        <v>20</v>
      </c>
      <c r="C34" s="27">
        <f t="shared" ref="C34:D34" si="22">C8+C16+C26</f>
        <v>0</v>
      </c>
      <c r="D34" s="27">
        <f t="shared" si="22"/>
        <v>0</v>
      </c>
      <c r="E34" s="27">
        <f>E8+E16+E26</f>
        <v>0</v>
      </c>
      <c r="F34" s="27">
        <f t="shared" ref="F34:H36" si="23">F8+F16+F26</f>
        <v>0</v>
      </c>
      <c r="G34" s="27">
        <f t="shared" si="23"/>
        <v>0</v>
      </c>
      <c r="H34" s="27">
        <f t="shared" si="23"/>
        <v>0</v>
      </c>
      <c r="I34" s="27">
        <f t="shared" ref="I34:J34" si="24">I8+I16+I26</f>
        <v>0</v>
      </c>
      <c r="J34" s="27">
        <f t="shared" si="24"/>
        <v>0</v>
      </c>
      <c r="K34" s="27">
        <f t="shared" ref="K34" si="25">K8+K16+K26</f>
        <v>0</v>
      </c>
      <c r="L34" s="29"/>
      <c r="M34" s="29"/>
    </row>
    <row r="35" spans="2:13" x14ac:dyDescent="0.35">
      <c r="B35" s="14" t="s">
        <v>21</v>
      </c>
      <c r="C35" s="27">
        <f t="shared" ref="C35:D35" si="26">C9+C17+C27</f>
        <v>458322.27632979472</v>
      </c>
      <c r="D35" s="27">
        <f t="shared" si="26"/>
        <v>453404.44682550494</v>
      </c>
      <c r="E35" s="27">
        <f>E9+E17+E27</f>
        <v>494157.04210532864</v>
      </c>
      <c r="F35" s="27">
        <f t="shared" si="23"/>
        <v>478166.30182202556</v>
      </c>
      <c r="G35" s="27">
        <f t="shared" si="23"/>
        <v>481141.81799301016</v>
      </c>
      <c r="H35" s="27">
        <f t="shared" si="23"/>
        <v>491705.15498859575</v>
      </c>
      <c r="I35" s="27">
        <f t="shared" ref="I35:J35" si="27">I9+I17+I27</f>
        <v>490507.30711876234</v>
      </c>
      <c r="J35" s="27">
        <f t="shared" si="27"/>
        <v>501628.77800076012</v>
      </c>
      <c r="K35" s="27">
        <f t="shared" ref="K35" si="28">K9+K17+K27</f>
        <v>509023.60699813638</v>
      </c>
      <c r="L35" s="29"/>
      <c r="M35" s="29"/>
    </row>
    <row r="36" spans="2:13" ht="15" x14ac:dyDescent="0.35">
      <c r="B36" s="36" t="s">
        <v>22</v>
      </c>
      <c r="C36" s="32">
        <f t="shared" ref="C36:D36" si="29">C10+C18+C28</f>
        <v>-393.30246002646004</v>
      </c>
      <c r="D36" s="32">
        <f t="shared" si="29"/>
        <v>-512.98886366963529</v>
      </c>
      <c r="E36" s="32">
        <f>E10+E18+E28</f>
        <v>-601.66137816957212</v>
      </c>
      <c r="F36" s="32">
        <f t="shared" si="23"/>
        <v>-563.30864894472984</v>
      </c>
      <c r="G36" s="32">
        <f t="shared" si="23"/>
        <v>-744.53871350959798</v>
      </c>
      <c r="H36" s="32">
        <f t="shared" si="23"/>
        <v>-777.63672694227091</v>
      </c>
      <c r="I36" s="32">
        <f t="shared" ref="I36:J36" si="30">I10+I18+I28</f>
        <v>-568.37131787682722</v>
      </c>
      <c r="J36" s="32">
        <f t="shared" si="30"/>
        <v>-182.68676889952152</v>
      </c>
      <c r="K36" s="32">
        <f t="shared" ref="K36" si="31">K10+K18+K28</f>
        <v>78.697148596976263</v>
      </c>
      <c r="L36" s="29"/>
      <c r="M36" s="29"/>
    </row>
    <row r="37" spans="2:13" ht="15" x14ac:dyDescent="0.35">
      <c r="B37" s="36" t="s">
        <v>28</v>
      </c>
      <c r="C37" s="32">
        <f t="shared" ref="C37:D37" si="32">C19</f>
        <v>6727.4196190727298</v>
      </c>
      <c r="D37" s="32">
        <f t="shared" si="32"/>
        <v>6141.7387339926318</v>
      </c>
      <c r="E37" s="32">
        <f>E19</f>
        <v>7125.9829130939124</v>
      </c>
      <c r="F37" s="32">
        <f t="shared" ref="F37:H37" si="33">F19</f>
        <v>6680.0402708674237</v>
      </c>
      <c r="G37" s="32">
        <f t="shared" si="33"/>
        <v>6877.9700783140161</v>
      </c>
      <c r="H37" s="32">
        <f t="shared" si="33"/>
        <v>7247.3221700644417</v>
      </c>
      <c r="I37" s="32">
        <f t="shared" ref="I37:J37" si="34">I19</f>
        <v>6955.1383234445839</v>
      </c>
      <c r="J37" s="32">
        <f t="shared" si="34"/>
        <v>7668.7118098829551</v>
      </c>
      <c r="K37" s="32">
        <f t="shared" ref="K37" si="35">K19</f>
        <v>7149.0107954968189</v>
      </c>
      <c r="L37" s="29"/>
      <c r="M37" s="29"/>
    </row>
    <row r="38" spans="2:13" x14ac:dyDescent="0.35">
      <c r="B38" s="14" t="s">
        <v>23</v>
      </c>
      <c r="C38" s="27">
        <f t="shared" ref="C38:D38" si="36">C11+C20+C29</f>
        <v>64776.840065368218</v>
      </c>
      <c r="D38" s="27">
        <f t="shared" si="36"/>
        <v>68722.601595897606</v>
      </c>
      <c r="E38" s="27">
        <f>E11+E20+E29</f>
        <v>71570.757257548277</v>
      </c>
      <c r="F38" s="27">
        <f t="shared" ref="F38:H38" si="37">F11+F20+F29</f>
        <v>69489.628198641454</v>
      </c>
      <c r="G38" s="27">
        <f t="shared" si="37"/>
        <v>70845.729155578476</v>
      </c>
      <c r="H38" s="27">
        <f t="shared" si="37"/>
        <v>73554.220782679942</v>
      </c>
      <c r="I38" s="27">
        <f t="shared" ref="I38:J38" si="38">I11+I20+I29</f>
        <v>75156.413211617633</v>
      </c>
      <c r="J38" s="27">
        <f t="shared" si="38"/>
        <v>78207.326118208613</v>
      </c>
      <c r="K38" s="27">
        <f t="shared" ref="K38" si="39">K11+K20+K29</f>
        <v>76474.785078025598</v>
      </c>
      <c r="L38" s="29"/>
      <c r="M38" s="29"/>
    </row>
    <row r="39" spans="2:13" ht="15" x14ac:dyDescent="0.35">
      <c r="B39" s="36" t="s">
        <v>28</v>
      </c>
      <c r="C39" s="32">
        <f t="shared" ref="C39:D39" si="40">C21</f>
        <v>519.02287643151612</v>
      </c>
      <c r="D39" s="32">
        <f t="shared" si="40"/>
        <v>689.85760306990005</v>
      </c>
      <c r="E39" s="32">
        <f>E21</f>
        <v>693.2297536621104</v>
      </c>
      <c r="F39" s="32">
        <f t="shared" ref="F39:H39" si="41">F21</f>
        <v>648.18700768416227</v>
      </c>
      <c r="G39" s="32">
        <f t="shared" si="41"/>
        <v>653.12977997659675</v>
      </c>
      <c r="H39" s="32">
        <f t="shared" si="41"/>
        <v>698.51895558851982</v>
      </c>
      <c r="I39" s="32">
        <f t="shared" ref="I39:J39" si="42">I21</f>
        <v>657.95141191509208</v>
      </c>
      <c r="J39" s="32">
        <f t="shared" si="42"/>
        <v>787.11794558857673</v>
      </c>
      <c r="K39" s="32">
        <f t="shared" ref="K39" si="43">K21</f>
        <v>698.63385808182477</v>
      </c>
      <c r="L39" s="29"/>
      <c r="M39" s="29"/>
    </row>
    <row r="40" spans="2:13" x14ac:dyDescent="0.35">
      <c r="B40" s="14" t="s">
        <v>24</v>
      </c>
      <c r="C40" s="27">
        <f t="shared" ref="C40:D40" si="44">C12+C22+C30</f>
        <v>0</v>
      </c>
      <c r="D40" s="27">
        <f t="shared" si="44"/>
        <v>0</v>
      </c>
      <c r="E40" s="27">
        <f>E12+E22+E30</f>
        <v>0</v>
      </c>
      <c r="F40" s="27">
        <f t="shared" ref="F40:H41" si="45">F12+F22+F30</f>
        <v>0</v>
      </c>
      <c r="G40" s="27">
        <f t="shared" si="45"/>
        <v>0</v>
      </c>
      <c r="H40" s="27">
        <f t="shared" si="45"/>
        <v>0</v>
      </c>
      <c r="I40" s="27">
        <f t="shared" ref="I40:J40" si="46">I12+I22+I30</f>
        <v>0</v>
      </c>
      <c r="J40" s="27">
        <f t="shared" si="46"/>
        <v>0</v>
      </c>
      <c r="K40" s="27">
        <f t="shared" ref="K40" si="47">K12+K22+K30</f>
        <v>0</v>
      </c>
      <c r="L40" s="29"/>
      <c r="M40" s="29"/>
    </row>
    <row r="41" spans="2:13" x14ac:dyDescent="0.35">
      <c r="B41" s="14" t="s">
        <v>25</v>
      </c>
      <c r="C41" s="27">
        <f t="shared" ref="C41:D41" si="48">C13+C23+C31</f>
        <v>1981.0655809706061</v>
      </c>
      <c r="D41" s="27">
        <f t="shared" si="48"/>
        <v>2472.7998647412819</v>
      </c>
      <c r="E41" s="27">
        <f>E13+E23+E31</f>
        <v>2658.9014694183784</v>
      </c>
      <c r="F41" s="27">
        <f t="shared" si="45"/>
        <v>2699.0109393496678</v>
      </c>
      <c r="G41" s="27">
        <f t="shared" si="45"/>
        <v>2624.4884295912934</v>
      </c>
      <c r="H41" s="27">
        <f t="shared" si="45"/>
        <v>2762.4114254613246</v>
      </c>
      <c r="I41" s="27">
        <f t="shared" ref="I41:J41" si="49">I13+I23+I31</f>
        <v>2578.6916409718406</v>
      </c>
      <c r="J41" s="27">
        <f t="shared" si="49"/>
        <v>2580.4467703349283</v>
      </c>
      <c r="K41" s="27">
        <f t="shared" ref="K41" si="50">K13+K23+K31</f>
        <v>2481.8019225992998</v>
      </c>
      <c r="L41" s="29"/>
      <c r="M41" s="29"/>
    </row>
    <row r="42" spans="2:13" x14ac:dyDescent="0.35">
      <c r="B42" s="8"/>
      <c r="C42" s="18"/>
      <c r="D42" s="18"/>
      <c r="E42" s="18"/>
      <c r="F42" s="18"/>
      <c r="G42" s="18"/>
      <c r="H42" s="18"/>
      <c r="I42" s="18"/>
      <c r="J42" s="18"/>
      <c r="K42" s="18"/>
    </row>
    <row r="43" spans="2:13" x14ac:dyDescent="0.35"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2:13" x14ac:dyDescent="0.35">
      <c r="B44" s="17" t="s">
        <v>32</v>
      </c>
      <c r="C44" s="16">
        <f t="shared" ref="C44:D44" si="51">C45+C46</f>
        <v>525080.18209342891</v>
      </c>
      <c r="D44" s="16">
        <f t="shared" si="51"/>
        <v>524599.84828614374</v>
      </c>
      <c r="E44" s="16">
        <f>E45+E46</f>
        <v>568386.70083229523</v>
      </c>
      <c r="F44" s="16">
        <f t="shared" ref="F44:H44" si="52">F45+F46</f>
        <v>550354.9409600168</v>
      </c>
      <c r="G44" s="16">
        <f t="shared" si="52"/>
        <v>554612.03557817917</v>
      </c>
      <c r="H44" s="16">
        <f t="shared" si="52"/>
        <v>568021.78719673702</v>
      </c>
      <c r="I44" s="16">
        <f t="shared" ref="I44:J44" si="53">I45+I46</f>
        <v>568242.41197135183</v>
      </c>
      <c r="J44" s="16">
        <f t="shared" si="53"/>
        <v>582416.55088930286</v>
      </c>
      <c r="K44" s="16">
        <f t="shared" ref="K44" si="54">K45+K46</f>
        <v>587980.19399876124</v>
      </c>
    </row>
    <row r="45" spans="2:13" x14ac:dyDescent="0.35">
      <c r="B45" s="14" t="s">
        <v>33</v>
      </c>
      <c r="C45" s="28">
        <f>'1.1. Central Govt.'!C44+'1.2. Local Govt.'!C44</f>
        <v>376819.58746214298</v>
      </c>
      <c r="D45" s="28">
        <f>'1.1. Central Govt.'!D44+'1.2. Local Govt.'!D44</f>
        <v>372112.10764683579</v>
      </c>
      <c r="E45" s="28">
        <f>'1.1. Central Govt.'!E44+'1.2. Local Govt.'!E44</f>
        <v>410956.712410576</v>
      </c>
      <c r="F45" s="28">
        <f>'1.1. Central Govt.'!F44+'1.2. Local Govt.'!F44</f>
        <v>393511.71404690272</v>
      </c>
      <c r="G45" s="28">
        <f>'1.1. Central Govt.'!G44+'1.2. Local Govt.'!G44</f>
        <v>395036.17166309769</v>
      </c>
      <c r="H45" s="28">
        <f>'1.1. Central Govt.'!H44+'1.2. Local Govt.'!H44</f>
        <v>408875.69482440385</v>
      </c>
      <c r="I45" s="28">
        <f>'1.1. Central Govt.'!I44+'1.2. Local Govt.'!I44</f>
        <v>408519.17223711096</v>
      </c>
      <c r="J45" s="28">
        <f>'1.1. Central Govt.'!J44+'1.2. Local Govt.'!J44</f>
        <v>412174.58382205607</v>
      </c>
      <c r="K45" s="28">
        <f>'1.1. Central Govt.'!K44+'1.2. Local Govt.'!K44</f>
        <v>418855.31732095132</v>
      </c>
      <c r="L45" s="29"/>
      <c r="M45" s="29"/>
    </row>
    <row r="46" spans="2:13" x14ac:dyDescent="0.35">
      <c r="B46" s="14" t="s">
        <v>34</v>
      </c>
      <c r="C46" s="28">
        <f>'1.1. Central Govt.'!C45+'1.2. Local Govt.'!C45</f>
        <v>148260.59463128599</v>
      </c>
      <c r="D46" s="28">
        <f>'1.1. Central Govt.'!D45+'1.2. Local Govt.'!D45</f>
        <v>152487.740639308</v>
      </c>
      <c r="E46" s="28">
        <f>'1.1. Central Govt.'!E45+'1.2. Local Govt.'!E45</f>
        <v>157429.98842171926</v>
      </c>
      <c r="F46" s="28">
        <f>'1.1. Central Govt.'!F45+'1.2. Local Govt.'!F45</f>
        <v>156843.22691311402</v>
      </c>
      <c r="G46" s="28">
        <f>'1.1. Central Govt.'!G45+'1.2. Local Govt.'!G45</f>
        <v>159575.86391508149</v>
      </c>
      <c r="H46" s="28">
        <f>'1.1. Central Govt.'!H45+'1.2. Local Govt.'!H45</f>
        <v>159146.09237233319</v>
      </c>
      <c r="I46" s="28">
        <f>'1.1. Central Govt.'!I45+'1.2. Local Govt.'!I45</f>
        <v>159723.23973424087</v>
      </c>
      <c r="J46" s="28">
        <f>'1.1. Central Govt.'!J45+'1.2. Local Govt.'!J45</f>
        <v>170241.96706724682</v>
      </c>
      <c r="K46" s="28">
        <f>'1.1. Central Govt.'!K45+'1.2. Local Govt.'!K45</f>
        <v>169124.87667780995</v>
      </c>
      <c r="L46" s="29"/>
      <c r="M46" s="29"/>
    </row>
    <row r="47" spans="2:13" x14ac:dyDescent="0.35"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2:13" x14ac:dyDescent="0.35">
      <c r="B48" s="10" t="s">
        <v>35</v>
      </c>
      <c r="C48" s="16">
        <f t="shared" ref="C48:D48" si="55">C49+C50</f>
        <v>525080.18209342891</v>
      </c>
      <c r="D48" s="16">
        <f t="shared" si="55"/>
        <v>524599.84828614374</v>
      </c>
      <c r="E48" s="16">
        <f t="shared" ref="E48:H48" si="56">E49+E50</f>
        <v>568386.70083229523</v>
      </c>
      <c r="F48" s="16">
        <f t="shared" si="56"/>
        <v>550354.9409600168</v>
      </c>
      <c r="G48" s="16">
        <f t="shared" si="56"/>
        <v>554612.03557817917</v>
      </c>
      <c r="H48" s="16">
        <f t="shared" si="56"/>
        <v>568021.78719673702</v>
      </c>
      <c r="I48" s="16">
        <f t="shared" ref="I48:J48" si="57">I49+I50</f>
        <v>568242.41197135183</v>
      </c>
      <c r="J48" s="16">
        <f t="shared" si="57"/>
        <v>582416.55088930344</v>
      </c>
      <c r="K48" s="16">
        <f t="shared" ref="K48" si="58">K49+K50</f>
        <v>587980.19399876124</v>
      </c>
    </row>
    <row r="49" spans="2:21" x14ac:dyDescent="0.35">
      <c r="B49" s="14" t="s">
        <v>36</v>
      </c>
      <c r="C49" s="28">
        <f>'1.1. Central Govt.'!C48+'1.2. Local Govt.'!C48</f>
        <v>332836.65122585243</v>
      </c>
      <c r="D49" s="28">
        <f>'1.1. Central Govt.'!D48+'1.2. Local Govt.'!D48</f>
        <v>329906.01329143613</v>
      </c>
      <c r="E49" s="28">
        <f>'1.1. Central Govt.'!E48+'1.2. Local Govt.'!E48</f>
        <v>360677.37700767827</v>
      </c>
      <c r="F49" s="28">
        <f>'1.1. Central Govt.'!F48+'1.2. Local Govt.'!F48</f>
        <v>346653.01862797956</v>
      </c>
      <c r="G49" s="28">
        <f>'1.1. Central Govt.'!G48+'1.2. Local Govt.'!G48</f>
        <v>347702.95741323067</v>
      </c>
      <c r="H49" s="28">
        <f>'1.1. Central Govt.'!H48+'1.2. Local Govt.'!H48</f>
        <v>357879.49205266102</v>
      </c>
      <c r="I49" s="28">
        <f>'1.1. Central Govt.'!I48+'1.2. Local Govt.'!I48</f>
        <v>358109.21866696584</v>
      </c>
      <c r="J49" s="28">
        <f>'1.1. Central Govt.'!J48+'1.2. Local Govt.'!J48</f>
        <v>366483.26577365946</v>
      </c>
      <c r="K49" s="28">
        <f>'1.1. Central Govt.'!K48+'1.2. Local Govt.'!K48</f>
        <v>424311.44840316218</v>
      </c>
      <c r="L49" s="29"/>
      <c r="M49" s="29"/>
    </row>
    <row r="50" spans="2:21" x14ac:dyDescent="0.35">
      <c r="B50" s="14" t="s">
        <v>37</v>
      </c>
      <c r="C50" s="28">
        <f>'1.1. Central Govt.'!C49+'1.2. Local Govt.'!C49</f>
        <v>192243.53086757648</v>
      </c>
      <c r="D50" s="28">
        <f>'1.1. Central Govt.'!D49+'1.2. Local Govt.'!D49</f>
        <v>194693.83499470763</v>
      </c>
      <c r="E50" s="28">
        <f>'1.1. Central Govt.'!E49+'1.2. Local Govt.'!E49</f>
        <v>207709.32382461699</v>
      </c>
      <c r="F50" s="28">
        <f>'1.1. Central Govt.'!F49+'1.2. Local Govt.'!F49</f>
        <v>203701.92233203721</v>
      </c>
      <c r="G50" s="28">
        <f>'1.1. Central Govt.'!G49+'1.2. Local Govt.'!G49</f>
        <v>206909.0781649485</v>
      </c>
      <c r="H50" s="28">
        <f>'1.1. Central Govt.'!H49+'1.2. Local Govt.'!H49</f>
        <v>210142.29514407599</v>
      </c>
      <c r="I50" s="28">
        <f>'1.1. Central Govt.'!I49+'1.2. Local Govt.'!I49</f>
        <v>210133.19330438599</v>
      </c>
      <c r="J50" s="28">
        <f>'1.1. Central Govt.'!J49+'1.2. Local Govt.'!J49</f>
        <v>215933.28511564396</v>
      </c>
      <c r="K50" s="28">
        <f>'1.1. Central Govt.'!K49+'1.2. Local Govt.'!K49</f>
        <v>163668.74559559903</v>
      </c>
      <c r="L50" s="29"/>
      <c r="M50" s="29"/>
    </row>
    <row r="51" spans="2:21" x14ac:dyDescent="0.35">
      <c r="B51" s="8"/>
      <c r="C51" s="18"/>
      <c r="D51" s="18"/>
      <c r="E51" s="18"/>
      <c r="F51" s="18"/>
      <c r="G51" s="18"/>
      <c r="H51" s="18"/>
      <c r="I51" s="18"/>
      <c r="J51" s="18"/>
      <c r="K51" s="18"/>
    </row>
    <row r="52" spans="2:21" x14ac:dyDescent="0.35">
      <c r="B52" s="19"/>
      <c r="C52" s="20"/>
      <c r="D52" s="20"/>
      <c r="E52" s="20"/>
      <c r="F52" s="20"/>
      <c r="G52" s="11"/>
      <c r="H52" s="11"/>
      <c r="I52" s="11"/>
      <c r="J52" s="11"/>
      <c r="K52" s="11"/>
    </row>
    <row r="53" spans="2:21" x14ac:dyDescent="0.35">
      <c r="B53" s="10" t="s">
        <v>38</v>
      </c>
      <c r="C53" s="21"/>
      <c r="D53" s="21"/>
      <c r="E53" s="21"/>
      <c r="F53" s="20"/>
      <c r="G53" s="11"/>
      <c r="H53" s="11"/>
      <c r="I53" s="11"/>
      <c r="J53" s="11"/>
      <c r="K53" s="11"/>
    </row>
    <row r="54" spans="2:21" x14ac:dyDescent="0.35">
      <c r="B54" s="19" t="s">
        <v>39</v>
      </c>
      <c r="C54" s="33">
        <f t="shared" ref="C54:D54" si="59">C36</f>
        <v>-393.30246002646004</v>
      </c>
      <c r="D54" s="33">
        <f t="shared" si="59"/>
        <v>-512.98886366963529</v>
      </c>
      <c r="E54" s="33">
        <f>E36</f>
        <v>-601.66137816957212</v>
      </c>
      <c r="F54" s="33">
        <f t="shared" ref="F54:H54" si="60">F36</f>
        <v>-563.30864894472984</v>
      </c>
      <c r="G54" s="33">
        <f t="shared" si="60"/>
        <v>-744.53871350959798</v>
      </c>
      <c r="H54" s="33">
        <f t="shared" si="60"/>
        <v>-777.63672694227091</v>
      </c>
      <c r="I54" s="33">
        <f t="shared" ref="I54:J54" si="61">I36</f>
        <v>-568.37131787682722</v>
      </c>
      <c r="J54" s="33">
        <f t="shared" si="61"/>
        <v>-182.68676889952152</v>
      </c>
      <c r="K54" s="33">
        <f t="shared" ref="K54" si="62">K36</f>
        <v>78.697148596976263</v>
      </c>
    </row>
    <row r="55" spans="2:21" x14ac:dyDescent="0.35">
      <c r="B55" s="19" t="s">
        <v>40</v>
      </c>
      <c r="C55" s="33">
        <f t="shared" ref="C55:D55" si="63">C37+C39</f>
        <v>7246.4424955042459</v>
      </c>
      <c r="D55" s="33">
        <f t="shared" si="63"/>
        <v>6831.5963370625323</v>
      </c>
      <c r="E55" s="33">
        <f>E37+E39</f>
        <v>7819.2126667560224</v>
      </c>
      <c r="F55" s="33">
        <f t="shared" ref="F55:H55" si="64">F37+F39</f>
        <v>7328.2272785515861</v>
      </c>
      <c r="G55" s="33">
        <f t="shared" si="64"/>
        <v>7531.0998582906132</v>
      </c>
      <c r="H55" s="33">
        <f t="shared" si="64"/>
        <v>7945.8411256529616</v>
      </c>
      <c r="I55" s="33">
        <f t="shared" ref="I55:J55" si="65">I37+I39</f>
        <v>7613.0897353596756</v>
      </c>
      <c r="J55" s="33">
        <f t="shared" si="65"/>
        <v>8455.8297554715318</v>
      </c>
      <c r="K55" s="33">
        <f t="shared" ref="K55" si="66">K37+K39</f>
        <v>7847.6446535786436</v>
      </c>
    </row>
    <row r="56" spans="2:21" x14ac:dyDescent="0.35">
      <c r="B56" s="19"/>
      <c r="C56" s="19"/>
      <c r="D56" s="19"/>
      <c r="E56" s="22"/>
      <c r="F56" s="22"/>
      <c r="G56" s="23"/>
      <c r="H56" s="23"/>
      <c r="I56" s="23"/>
    </row>
    <row r="57" spans="2:21" x14ac:dyDescent="0.35">
      <c r="B57" s="34" t="s">
        <v>41</v>
      </c>
      <c r="C57" s="34"/>
      <c r="D57" s="3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2:21" x14ac:dyDescent="0.35">
      <c r="B58" s="58" t="s">
        <v>42</v>
      </c>
      <c r="C58" s="34"/>
      <c r="D58" s="34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2:21" ht="14.65" customHeight="1" x14ac:dyDescent="0.35">
      <c r="B59" s="62" t="s">
        <v>43</v>
      </c>
      <c r="C59" s="62"/>
      <c r="D59" s="62"/>
      <c r="E59" s="62"/>
      <c r="F59" s="62"/>
      <c r="G59" s="62"/>
      <c r="H59" s="62"/>
      <c r="I59" s="55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</row>
  </sheetData>
  <mergeCells count="1">
    <mergeCell ref="B59:H59"/>
  </mergeCells>
  <pageMargins left="0.7" right="0.7" top="0.75" bottom="0.75" header="0.3" footer="0.3"/>
  <ignoredErrors>
    <ignoredError sqref="E8:H14 E45:H47 E49:H56 E42:H43 E16:H32 F15:H15 C8:D37 C39:D55 I8:I13 I16:I23 I25:I31 I45:I46 I49:I50 I54:I55 J8:J31 J45:J55 K8:K13 K16:K23 K25:K31 K45:K46 K49:K50 K54:K55" unlockedFormula="1"/>
    <ignoredError sqref="E38:K38" formula="1"/>
    <ignoredError sqref="C38:D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2"/>
  <sheetViews>
    <sheetView topLeftCell="A39" zoomScale="70" zoomScaleNormal="70" workbookViewId="0">
      <selection activeCell="B61" sqref="B61"/>
    </sheetView>
  </sheetViews>
  <sheetFormatPr defaultColWidth="9.08984375" defaultRowHeight="14.5" x14ac:dyDescent="0.35"/>
  <cols>
    <col min="1" max="1" width="1.36328125" style="6" customWidth="1"/>
    <col min="2" max="2" width="54.7265625" style="2" customWidth="1"/>
    <col min="3" max="9" width="15.7265625" style="2" customWidth="1"/>
    <col min="10" max="11" width="13.36328125" style="6" bestFit="1" customWidth="1"/>
    <col min="12" max="12" width="10.36328125" style="6" bestFit="1" customWidth="1"/>
    <col min="13" max="13" width="13" style="6" bestFit="1" customWidth="1"/>
    <col min="14" max="16384" width="9.08984375" style="6"/>
  </cols>
  <sheetData>
    <row r="1" spans="2:13" x14ac:dyDescent="0.35">
      <c r="E1" s="3"/>
      <c r="F1" s="3"/>
      <c r="G1" s="4"/>
      <c r="I1" s="4"/>
      <c r="J1" s="4" t="s">
        <v>0</v>
      </c>
      <c r="K1" s="5" t="s">
        <v>1</v>
      </c>
    </row>
    <row r="2" spans="2:13" x14ac:dyDescent="0.35">
      <c r="B2" s="7" t="s">
        <v>44</v>
      </c>
      <c r="C2" s="7"/>
      <c r="D2" s="7"/>
      <c r="E2" s="3"/>
      <c r="F2" s="3"/>
      <c r="G2" s="4"/>
      <c r="I2" s="4"/>
      <c r="J2" s="4" t="s">
        <v>3</v>
      </c>
      <c r="K2" s="5" t="str">
        <f>'1. General Govt'!K2</f>
        <v>Q1 2026</v>
      </c>
    </row>
    <row r="3" spans="2:13" x14ac:dyDescent="0.35">
      <c r="B3" s="8" t="s">
        <v>5</v>
      </c>
      <c r="C3" s="19"/>
      <c r="D3" s="19"/>
      <c r="E3" s="3"/>
      <c r="F3" s="3"/>
      <c r="G3" s="4"/>
      <c r="I3" s="4"/>
      <c r="J3" s="4" t="s">
        <v>6</v>
      </c>
      <c r="K3" s="5" t="str">
        <f>'1. General Govt'!K3</f>
        <v>USD</v>
      </c>
    </row>
    <row r="4" spans="2:13" x14ac:dyDescent="0.35">
      <c r="B4" s="8"/>
      <c r="C4" s="52" t="s">
        <v>8</v>
      </c>
      <c r="D4" s="52" t="s">
        <v>9</v>
      </c>
      <c r="E4" s="52" t="s">
        <v>10</v>
      </c>
      <c r="F4" s="52" t="s">
        <v>11</v>
      </c>
      <c r="G4" s="52" t="s">
        <v>12</v>
      </c>
      <c r="H4" s="52" t="s">
        <v>13</v>
      </c>
      <c r="I4" s="52" t="s">
        <v>14</v>
      </c>
      <c r="J4" s="52" t="s">
        <v>15</v>
      </c>
      <c r="K4" s="52" t="s">
        <v>16</v>
      </c>
      <c r="L4" s="29"/>
    </row>
    <row r="5" spans="2:13" x14ac:dyDescent="0.35">
      <c r="B5" s="7" t="s">
        <v>45</v>
      </c>
      <c r="C5" s="7"/>
      <c r="D5" s="7"/>
      <c r="E5" s="9"/>
      <c r="F5" s="9"/>
      <c r="G5" s="9"/>
      <c r="H5" s="9"/>
      <c r="I5" s="9"/>
      <c r="J5" s="9"/>
      <c r="K5" s="9"/>
    </row>
    <row r="6" spans="2:13" x14ac:dyDescent="0.35">
      <c r="B6" s="10" t="s">
        <v>18</v>
      </c>
      <c r="C6" s="10"/>
      <c r="D6" s="10"/>
      <c r="E6" s="11"/>
      <c r="F6" s="11"/>
      <c r="G6" s="11"/>
      <c r="H6" s="11"/>
      <c r="I6" s="11"/>
      <c r="J6" s="11"/>
      <c r="K6" s="11"/>
    </row>
    <row r="7" spans="2:13" x14ac:dyDescent="0.35">
      <c r="B7" s="12" t="s">
        <v>19</v>
      </c>
      <c r="C7" s="13">
        <f t="shared" ref="C7" si="0">C8+C9+C11+C12+C13</f>
        <v>2435.5824355824357</v>
      </c>
      <c r="D7" s="13">
        <f>D8+D9+D11+D12+D13</f>
        <v>2662.150786873246</v>
      </c>
      <c r="E7" s="13">
        <f t="shared" ref="E7" si="1">E8+E9+E11+E12+E13</f>
        <v>3177.0536185948231</v>
      </c>
      <c r="F7" s="13">
        <f>F8+F9+F11+F12+F13</f>
        <v>3863.2357492108686</v>
      </c>
      <c r="G7" s="13">
        <f t="shared" ref="G7" si="2">G8+G9+G11+G12+G13</f>
        <v>4761.8012797295669</v>
      </c>
      <c r="H7" s="13">
        <f t="shared" ref="H7:I7" si="3">H8+H9+H11+H12+H13</f>
        <v>4913.43724970735</v>
      </c>
      <c r="I7" s="13">
        <f t="shared" si="3"/>
        <v>5092.2597651569613</v>
      </c>
      <c r="J7" s="13">
        <f t="shared" ref="J7:K7" si="4">J8+J9+J11+J12+J13</f>
        <v>5844.7966507177034</v>
      </c>
      <c r="K7" s="13">
        <f t="shared" si="4"/>
        <v>7425.4367903994353</v>
      </c>
      <c r="L7" s="30"/>
    </row>
    <row r="8" spans="2:13" x14ac:dyDescent="0.35">
      <c r="B8" s="14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0"/>
    </row>
    <row r="9" spans="2:13" x14ac:dyDescent="0.35">
      <c r="B9" s="14" t="s">
        <v>21</v>
      </c>
      <c r="C9" s="1">
        <v>2435.5824355824357</v>
      </c>
      <c r="D9" s="1">
        <v>2662.150786873246</v>
      </c>
      <c r="E9" s="1">
        <v>3177.0536185948231</v>
      </c>
      <c r="F9" s="1">
        <v>3863.2357492108686</v>
      </c>
      <c r="G9" s="1">
        <v>4761.8012797295669</v>
      </c>
      <c r="H9" s="1">
        <v>4913.43724970735</v>
      </c>
      <c r="I9" s="1">
        <v>5092.2597651569613</v>
      </c>
      <c r="J9" s="1">
        <v>5844.7966507177034</v>
      </c>
      <c r="K9" s="1">
        <v>7425.4367903994353</v>
      </c>
      <c r="L9" s="30"/>
      <c r="M9" s="57"/>
    </row>
    <row r="10" spans="2:13" ht="15" x14ac:dyDescent="0.35">
      <c r="B10" s="36" t="s">
        <v>22</v>
      </c>
      <c r="C10" s="31">
        <v>-66.570540540540534</v>
      </c>
      <c r="D10" s="31">
        <v>-78.189047456386476</v>
      </c>
      <c r="E10" s="31">
        <v>-74.220344096671951</v>
      </c>
      <c r="F10" s="31">
        <v>-96.964639165686691</v>
      </c>
      <c r="G10" s="31">
        <v>-122.31664402994085</v>
      </c>
      <c r="H10" s="31">
        <v>-109.70747193641796</v>
      </c>
      <c r="I10" s="31">
        <v>-126.67420285166547</v>
      </c>
      <c r="J10" s="31">
        <v>-129.23349671052631</v>
      </c>
      <c r="K10" s="31">
        <v>-165.31272704276722</v>
      </c>
      <c r="L10" s="30"/>
      <c r="M10" s="57"/>
    </row>
    <row r="11" spans="2:13" x14ac:dyDescent="0.35">
      <c r="B11" s="14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30"/>
    </row>
    <row r="12" spans="2:13" x14ac:dyDescent="0.35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0"/>
    </row>
    <row r="13" spans="2:13" x14ac:dyDescent="0.35">
      <c r="B13" s="14" t="s">
        <v>25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30"/>
    </row>
    <row r="14" spans="2:13" x14ac:dyDescent="0.35">
      <c r="B14" s="12" t="s">
        <v>26</v>
      </c>
      <c r="C14" s="13">
        <f t="shared" ref="C14" si="5">C15+C24</f>
        <v>518077.19256377162</v>
      </c>
      <c r="D14" s="13">
        <f>D15+D24</f>
        <v>517070.15227655589</v>
      </c>
      <c r="E14" s="13">
        <f t="shared" ref="E14" si="6">E15+E24</f>
        <v>560095.06671299611</v>
      </c>
      <c r="F14" s="13">
        <f>F15+F24</f>
        <v>541590.81371157523</v>
      </c>
      <c r="G14" s="13">
        <f t="shared" ref="G14:I14" si="7">G15+G24</f>
        <v>545018.92647676461</v>
      </c>
      <c r="H14" s="13">
        <f t="shared" si="7"/>
        <v>558104.12550523994</v>
      </c>
      <c r="I14" s="13">
        <f t="shared" si="7"/>
        <v>558574.14869251521</v>
      </c>
      <c r="J14" s="13">
        <f t="shared" ref="J14:K14" si="8">J15+J24</f>
        <v>571798.21954959072</v>
      </c>
      <c r="K14" s="13">
        <f t="shared" si="8"/>
        <v>576162.72355328838</v>
      </c>
      <c r="L14" s="30"/>
    </row>
    <row r="15" spans="2:13" x14ac:dyDescent="0.35">
      <c r="B15" s="12" t="s">
        <v>27</v>
      </c>
      <c r="C15" s="13">
        <f t="shared" ref="C15" si="9">C16+C17+C20+C22+C23</f>
        <v>33905.887254359754</v>
      </c>
      <c r="D15" s="13">
        <f>D16+D17+D20+D22+D23</f>
        <v>41500.165339298503</v>
      </c>
      <c r="E15" s="13">
        <f t="shared" ref="E15" si="10">E16+E17+E20+E22+E23</f>
        <v>48120.639617617868</v>
      </c>
      <c r="F15" s="13">
        <f>F16+F17+F20+F22+F23</f>
        <v>48682.703251932035</v>
      </c>
      <c r="G15" s="13">
        <f t="shared" ref="G15:I15" si="11">G16+G17+G20+G22+G23</f>
        <v>49188.167836688219</v>
      </c>
      <c r="H15" s="13">
        <f t="shared" si="11"/>
        <v>47261.757355112029</v>
      </c>
      <c r="I15" s="13">
        <f t="shared" si="11"/>
        <v>53723.307822985706</v>
      </c>
      <c r="J15" s="13">
        <f t="shared" ref="J15:K15" si="12">J16+J17+J20+J22+J23</f>
        <v>54897.482300192409</v>
      </c>
      <c r="K15" s="13">
        <f t="shared" si="12"/>
        <v>59244.119043966995</v>
      </c>
      <c r="L15" s="30"/>
    </row>
    <row r="16" spans="2:13" x14ac:dyDescent="0.35">
      <c r="B16" s="14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30"/>
    </row>
    <row r="17" spans="2:13" x14ac:dyDescent="0.35">
      <c r="B17" s="14" t="s">
        <v>21</v>
      </c>
      <c r="C17" s="1">
        <v>27806.108469231272</v>
      </c>
      <c r="D17" s="1">
        <v>35432.571595000001</v>
      </c>
      <c r="E17" s="1">
        <v>41436.627391753434</v>
      </c>
      <c r="F17" s="1">
        <v>42521.33232905007</v>
      </c>
      <c r="G17" s="1">
        <v>42901.660604110592</v>
      </c>
      <c r="H17" s="1">
        <v>40840.803964967345</v>
      </c>
      <c r="I17" s="1">
        <v>46498.037265364903</v>
      </c>
      <c r="J17" s="1">
        <v>47355.717501395877</v>
      </c>
      <c r="K17" s="1">
        <v>51169.553856109182</v>
      </c>
      <c r="L17" s="30"/>
      <c r="M17" s="57"/>
    </row>
    <row r="18" spans="2:13" ht="15" x14ac:dyDescent="0.35">
      <c r="B18" s="36" t="s">
        <v>22</v>
      </c>
      <c r="C18" s="31">
        <v>0.19372475272475273</v>
      </c>
      <c r="D18" s="31">
        <v>-7.3201188239599855</v>
      </c>
      <c r="E18" s="31">
        <v>-38.95894928684627</v>
      </c>
      <c r="F18" s="31">
        <v>-38.382387633842917</v>
      </c>
      <c r="G18" s="31">
        <v>-25.281213811420983</v>
      </c>
      <c r="H18" s="31">
        <v>-6.656554925759349</v>
      </c>
      <c r="I18" s="31">
        <v>-35.626270428947997</v>
      </c>
      <c r="J18" s="31">
        <v>-20.297322009569378</v>
      </c>
      <c r="K18" s="31">
        <v>-31.357675863286076</v>
      </c>
      <c r="L18" s="30"/>
      <c r="M18" s="57"/>
    </row>
    <row r="19" spans="2:13" ht="15" x14ac:dyDescent="0.35">
      <c r="B19" s="36" t="s">
        <v>28</v>
      </c>
      <c r="C19" s="31">
        <v>6727.4196190727298</v>
      </c>
      <c r="D19" s="31">
        <v>6141.7387339926318</v>
      </c>
      <c r="E19" s="31">
        <v>7125.9829130939124</v>
      </c>
      <c r="F19" s="31">
        <v>6680.0402708674237</v>
      </c>
      <c r="G19" s="31">
        <v>6877.9700783140161</v>
      </c>
      <c r="H19" s="31">
        <v>7247.3221700644417</v>
      </c>
      <c r="I19" s="31">
        <v>6955.1383234445839</v>
      </c>
      <c r="J19" s="31">
        <v>7668.7118098829551</v>
      </c>
      <c r="K19" s="31">
        <v>7149.0107954968189</v>
      </c>
      <c r="L19" s="30"/>
      <c r="M19" s="57"/>
    </row>
    <row r="20" spans="2:13" x14ac:dyDescent="0.35">
      <c r="B20" s="14" t="s">
        <v>23</v>
      </c>
      <c r="C20" s="1">
        <v>6099.7787851284775</v>
      </c>
      <c r="D20" s="1">
        <v>6067.5937442985023</v>
      </c>
      <c r="E20" s="1">
        <v>6684.0122258644351</v>
      </c>
      <c r="F20" s="1">
        <v>6161.3709228819662</v>
      </c>
      <c r="G20" s="1">
        <v>6286.5072325776291</v>
      </c>
      <c r="H20" s="1">
        <v>6420.9533901446885</v>
      </c>
      <c r="I20" s="1">
        <v>7225.2705576208045</v>
      </c>
      <c r="J20" s="1">
        <v>7541.764798796532</v>
      </c>
      <c r="K20" s="1">
        <v>8074.5651878578165</v>
      </c>
      <c r="L20" s="30"/>
      <c r="M20" s="57"/>
    </row>
    <row r="21" spans="2:13" ht="15" x14ac:dyDescent="0.35">
      <c r="B21" s="36" t="s">
        <v>28</v>
      </c>
      <c r="C21" s="31">
        <v>488.31521793255558</v>
      </c>
      <c r="D21" s="31">
        <v>665.89300425521174</v>
      </c>
      <c r="E21" s="31">
        <v>669.58784955005285</v>
      </c>
      <c r="F21" s="31">
        <v>626.03780306443093</v>
      </c>
      <c r="G21" s="31">
        <v>636.29110996289398</v>
      </c>
      <c r="H21" s="31">
        <v>679.55556710352198</v>
      </c>
      <c r="I21" s="31">
        <v>632.21150297805639</v>
      </c>
      <c r="J21" s="31">
        <v>761.7818211866628</v>
      </c>
      <c r="K21" s="31">
        <v>674.42781205282301</v>
      </c>
      <c r="L21" s="30"/>
      <c r="M21" s="57"/>
    </row>
    <row r="22" spans="2:13" x14ac:dyDescent="0.35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/>
      <c r="K22" s="1"/>
      <c r="L22" s="30"/>
    </row>
    <row r="23" spans="2:13" x14ac:dyDescent="0.35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0"/>
    </row>
    <row r="24" spans="2:13" x14ac:dyDescent="0.35">
      <c r="B24" s="12" t="s">
        <v>29</v>
      </c>
      <c r="C24" s="13">
        <f t="shared" ref="C24" si="13">C25+C26+C27+C29+C30+C31</f>
        <v>484171.30530941189</v>
      </c>
      <c r="D24" s="13">
        <f>D25+D26+D27+D29+D30+D31</f>
        <v>475569.9869372574</v>
      </c>
      <c r="E24" s="13">
        <f t="shared" ref="E24" si="14">E25+E26+E27+E29+E30+E31</f>
        <v>511974.42709537828</v>
      </c>
      <c r="F24" s="13">
        <f>F25+F26+F27+F29+F30+F31</f>
        <v>492908.11045964318</v>
      </c>
      <c r="G24" s="13">
        <f t="shared" ref="G24" si="15">G25+G26+G27+G29+G30+G31</f>
        <v>495830.75864007638</v>
      </c>
      <c r="H24" s="13">
        <f t="shared" ref="H24:I24" si="16">H25+H26+H27+H29+H30+H31</f>
        <v>510842.36815012794</v>
      </c>
      <c r="I24" s="13">
        <f t="shared" si="16"/>
        <v>504850.84086952952</v>
      </c>
      <c r="J24" s="13">
        <f t="shared" ref="J24:K24" si="17">J25+J26+J27+J29+J30+J31</f>
        <v>516900.73724939837</v>
      </c>
      <c r="K24" s="13">
        <f t="shared" si="17"/>
        <v>516918.60450932133</v>
      </c>
      <c r="L24" s="30"/>
    </row>
    <row r="25" spans="2:13" x14ac:dyDescent="0.35">
      <c r="B25" s="14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30"/>
    </row>
    <row r="26" spans="2:13" x14ac:dyDescent="0.35">
      <c r="B26" s="14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30"/>
    </row>
    <row r="27" spans="2:13" x14ac:dyDescent="0.35">
      <c r="B27" s="14" t="s">
        <v>21</v>
      </c>
      <c r="C27" s="1">
        <v>428080.58542498102</v>
      </c>
      <c r="D27" s="1">
        <v>415309.72444363171</v>
      </c>
      <c r="E27" s="1">
        <v>449543.36109498038</v>
      </c>
      <c r="F27" s="1">
        <v>431781.73374376463</v>
      </c>
      <c r="G27" s="1">
        <v>433478.35610917001</v>
      </c>
      <c r="H27" s="1">
        <v>445950.91377392109</v>
      </c>
      <c r="I27" s="1">
        <v>438917.01008824049</v>
      </c>
      <c r="J27" s="1">
        <v>448428.26384864654</v>
      </c>
      <c r="K27" s="1">
        <v>450428.61635162774</v>
      </c>
      <c r="L27" s="30"/>
      <c r="M27" s="57"/>
    </row>
    <row r="28" spans="2:13" ht="15" x14ac:dyDescent="0.35">
      <c r="B28" s="36" t="s">
        <v>22</v>
      </c>
      <c r="C28" s="31">
        <v>-326.92564423864422</v>
      </c>
      <c r="D28" s="31">
        <v>-427.47969738928879</v>
      </c>
      <c r="E28" s="31">
        <v>-488.48208478605392</v>
      </c>
      <c r="F28" s="31">
        <v>-427.96162214520024</v>
      </c>
      <c r="G28" s="31">
        <v>-596.94085566823617</v>
      </c>
      <c r="H28" s="31">
        <v>-661.27270008009361</v>
      </c>
      <c r="I28" s="31">
        <v>-406.07084459621376</v>
      </c>
      <c r="J28" s="31">
        <v>-33.155950179425837</v>
      </c>
      <c r="K28" s="31">
        <v>275.36755150302957</v>
      </c>
      <c r="L28" s="30"/>
      <c r="M28" s="57"/>
    </row>
    <row r="29" spans="2:13" x14ac:dyDescent="0.35">
      <c r="B29" s="14" t="s">
        <v>23</v>
      </c>
      <c r="C29" s="1">
        <v>56090.719884430888</v>
      </c>
      <c r="D29" s="1">
        <v>60260.262493625705</v>
      </c>
      <c r="E29" s="1">
        <v>62431.066000397914</v>
      </c>
      <c r="F29" s="1">
        <v>61126.376715878563</v>
      </c>
      <c r="G29" s="1">
        <v>62352.40253090638</v>
      </c>
      <c r="H29" s="1">
        <v>64891.454376206857</v>
      </c>
      <c r="I29" s="1">
        <v>65933.830781288998</v>
      </c>
      <c r="J29" s="1">
        <v>68472.473400751798</v>
      </c>
      <c r="K29" s="1">
        <v>66489.988157693588</v>
      </c>
      <c r="L29" s="30"/>
      <c r="M29" s="57"/>
    </row>
    <row r="30" spans="2:13" x14ac:dyDescent="0.35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0"/>
    </row>
    <row r="31" spans="2:13" x14ac:dyDescent="0.35">
      <c r="B31" s="14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30"/>
    </row>
    <row r="32" spans="2:13" x14ac:dyDescent="0.35">
      <c r="B32" s="12" t="s">
        <v>31</v>
      </c>
      <c r="C32" s="15">
        <f t="shared" ref="C32" si="18">SUM(C33:C35)+C38+SUM(C40:C41)</f>
        <v>520512.77499935409</v>
      </c>
      <c r="D32" s="15">
        <f>SUM(D33:D35)+D38+SUM(D40:D41)</f>
        <v>519732.30306342914</v>
      </c>
      <c r="E32" s="15">
        <f t="shared" ref="E32:G32" si="19">SUM(E33:E35)+E38+SUM(E40:E41)</f>
        <v>563272.120331591</v>
      </c>
      <c r="F32" s="15">
        <f t="shared" si="19"/>
        <v>545454.04946078605</v>
      </c>
      <c r="G32" s="15">
        <f t="shared" si="19"/>
        <v>549780.72775649419</v>
      </c>
      <c r="H32" s="15">
        <f t="shared" ref="H32" si="20">SUM(H33:H35)+H38+SUM(H40:H41)</f>
        <v>563017.56275494734</v>
      </c>
      <c r="I32" s="15">
        <f t="shared" ref="I32:J32" si="21">SUM(I33:I35)+I38+SUM(I40:I41)</f>
        <v>563666.40845767211</v>
      </c>
      <c r="J32" s="15">
        <f t="shared" si="21"/>
        <v>577643.01620030846</v>
      </c>
      <c r="K32" s="15">
        <f t="shared" ref="K32" si="22">SUM(K33:K35)+K38+SUM(K40:K41)</f>
        <v>583588.16034368775</v>
      </c>
      <c r="L32" s="30"/>
    </row>
    <row r="33" spans="2:13" x14ac:dyDescent="0.35">
      <c r="B33" s="14" t="s">
        <v>30</v>
      </c>
      <c r="C33" s="27">
        <f t="shared" ref="C33" si="23">C25</f>
        <v>0</v>
      </c>
      <c r="D33" s="27">
        <f>D25</f>
        <v>0</v>
      </c>
      <c r="E33" s="27">
        <f t="shared" ref="E33:G33" si="24">E25</f>
        <v>0</v>
      </c>
      <c r="F33" s="27">
        <f t="shared" si="24"/>
        <v>0</v>
      </c>
      <c r="G33" s="27">
        <f t="shared" si="24"/>
        <v>0</v>
      </c>
      <c r="H33" s="27">
        <f t="shared" ref="H33:I33" si="25">H25</f>
        <v>0</v>
      </c>
      <c r="I33" s="27">
        <f t="shared" si="25"/>
        <v>0</v>
      </c>
      <c r="J33" s="27">
        <f t="shared" ref="J33:K33" si="26">J25</f>
        <v>0</v>
      </c>
      <c r="K33" s="27">
        <f t="shared" si="26"/>
        <v>0</v>
      </c>
      <c r="L33" s="30"/>
    </row>
    <row r="34" spans="2:13" x14ac:dyDescent="0.35">
      <c r="B34" s="14" t="s">
        <v>20</v>
      </c>
      <c r="C34" s="27">
        <f t="shared" ref="C34" si="27">C8+C16+C26</f>
        <v>0</v>
      </c>
      <c r="D34" s="27">
        <f>D8+D16+D26</f>
        <v>0</v>
      </c>
      <c r="E34" s="27">
        <f t="shared" ref="E34:G34" si="28">E8+E16+E26</f>
        <v>0</v>
      </c>
      <c r="F34" s="27">
        <f t="shared" si="28"/>
        <v>0</v>
      </c>
      <c r="G34" s="27">
        <f t="shared" si="28"/>
        <v>0</v>
      </c>
      <c r="H34" s="27">
        <f t="shared" ref="H34:I36" si="29">H8+H16+H26</f>
        <v>0</v>
      </c>
      <c r="I34" s="27">
        <f t="shared" si="29"/>
        <v>0</v>
      </c>
      <c r="J34" s="27">
        <f t="shared" ref="J34:K34" si="30">J8+J16+J26</f>
        <v>0</v>
      </c>
      <c r="K34" s="27">
        <f t="shared" si="30"/>
        <v>0</v>
      </c>
      <c r="L34" s="30"/>
    </row>
    <row r="35" spans="2:13" x14ac:dyDescent="0.35">
      <c r="B35" s="14" t="s">
        <v>21</v>
      </c>
      <c r="C35" s="27">
        <f t="shared" ref="C35" si="31">C9+C17+C27</f>
        <v>458322.27632979472</v>
      </c>
      <c r="D35" s="27">
        <f>D9+D17+D27</f>
        <v>453404.44682550494</v>
      </c>
      <c r="E35" s="27">
        <f t="shared" ref="E35:G35" si="32">E9+E17+E27</f>
        <v>494157.04210532864</v>
      </c>
      <c r="F35" s="27">
        <f t="shared" si="32"/>
        <v>478166.30182202556</v>
      </c>
      <c r="G35" s="27">
        <f t="shared" si="32"/>
        <v>481141.81799301016</v>
      </c>
      <c r="H35" s="27">
        <f t="shared" ref="H35" si="33">H9+H17+H27</f>
        <v>491705.15498859575</v>
      </c>
      <c r="I35" s="27">
        <f t="shared" si="29"/>
        <v>490507.30711876234</v>
      </c>
      <c r="J35" s="27">
        <f t="shared" ref="J35:K35" si="34">J9+J17+J27</f>
        <v>501628.77800076012</v>
      </c>
      <c r="K35" s="27">
        <f t="shared" si="34"/>
        <v>509023.60699813638</v>
      </c>
      <c r="L35" s="30"/>
    </row>
    <row r="36" spans="2:13" ht="15" x14ac:dyDescent="0.35">
      <c r="B36" s="36" t="s">
        <v>22</v>
      </c>
      <c r="C36" s="32">
        <f t="shared" ref="C36" si="35">C10+C18+C28</f>
        <v>-393.30246002646004</v>
      </c>
      <c r="D36" s="32">
        <f>D10+D18+D28</f>
        <v>-512.98886366963529</v>
      </c>
      <c r="E36" s="32">
        <f t="shared" ref="E36:G36" si="36">E10+E18+E28</f>
        <v>-601.66137816957212</v>
      </c>
      <c r="F36" s="32">
        <f t="shared" si="36"/>
        <v>-563.30864894472984</v>
      </c>
      <c r="G36" s="32">
        <f t="shared" si="36"/>
        <v>-744.53871350959798</v>
      </c>
      <c r="H36" s="32">
        <f t="shared" ref="H36" si="37">H10+H18+H28</f>
        <v>-777.63672694227091</v>
      </c>
      <c r="I36" s="32">
        <f t="shared" si="29"/>
        <v>-568.37131787682722</v>
      </c>
      <c r="J36" s="32">
        <f t="shared" ref="J36:K36" si="38">J10+J18+J28</f>
        <v>-182.68676889952152</v>
      </c>
      <c r="K36" s="32">
        <f t="shared" si="38"/>
        <v>78.697148596976263</v>
      </c>
      <c r="L36" s="30"/>
    </row>
    <row r="37" spans="2:13" ht="15" x14ac:dyDescent="0.35">
      <c r="B37" s="36" t="s">
        <v>28</v>
      </c>
      <c r="C37" s="32">
        <f t="shared" ref="C37" si="39">C19</f>
        <v>6727.4196190727298</v>
      </c>
      <c r="D37" s="32">
        <f>D19</f>
        <v>6141.7387339926318</v>
      </c>
      <c r="E37" s="32">
        <f t="shared" ref="E37:G37" si="40">E19</f>
        <v>7125.9829130939124</v>
      </c>
      <c r="F37" s="32">
        <f t="shared" si="40"/>
        <v>6680.0402708674237</v>
      </c>
      <c r="G37" s="32">
        <f t="shared" si="40"/>
        <v>6877.9700783140161</v>
      </c>
      <c r="H37" s="32">
        <f t="shared" ref="H37:I37" si="41">H19</f>
        <v>7247.3221700644417</v>
      </c>
      <c r="I37" s="32">
        <f t="shared" si="41"/>
        <v>6955.1383234445839</v>
      </c>
      <c r="J37" s="32">
        <f t="shared" ref="J37:K37" si="42">J19</f>
        <v>7668.7118098829551</v>
      </c>
      <c r="K37" s="32">
        <f t="shared" si="42"/>
        <v>7149.0107954968189</v>
      </c>
      <c r="L37" s="30"/>
    </row>
    <row r="38" spans="2:13" x14ac:dyDescent="0.35">
      <c r="B38" s="14" t="s">
        <v>23</v>
      </c>
      <c r="C38" s="27">
        <f t="shared" ref="C38" si="43">C11+C20+C29</f>
        <v>62190.498669559369</v>
      </c>
      <c r="D38" s="27">
        <f>D11+D20+D29</f>
        <v>66327.856237924207</v>
      </c>
      <c r="E38" s="27">
        <f t="shared" ref="E38:G38" si="44">E11+E20+E29</f>
        <v>69115.078226262354</v>
      </c>
      <c r="F38" s="27">
        <f t="shared" si="44"/>
        <v>67287.747638760527</v>
      </c>
      <c r="G38" s="27">
        <f t="shared" si="44"/>
        <v>68638.909763484015</v>
      </c>
      <c r="H38" s="27">
        <f t="shared" ref="H38:I38" si="45">H11+H20+H29</f>
        <v>71312.407766351549</v>
      </c>
      <c r="I38" s="27">
        <f t="shared" si="45"/>
        <v>73159.101338909808</v>
      </c>
      <c r="J38" s="27">
        <f t="shared" ref="J38:K38" si="46">J11+J20+J29</f>
        <v>76014.23819954833</v>
      </c>
      <c r="K38" s="27">
        <f t="shared" si="46"/>
        <v>74564.553345551409</v>
      </c>
      <c r="L38" s="30"/>
    </row>
    <row r="39" spans="2:13" ht="15" x14ac:dyDescent="0.35">
      <c r="B39" s="36" t="s">
        <v>28</v>
      </c>
      <c r="C39" s="32">
        <f t="shared" ref="C39" si="47">C21</f>
        <v>488.31521793255558</v>
      </c>
      <c r="D39" s="32">
        <f>D21</f>
        <v>665.89300425521174</v>
      </c>
      <c r="E39" s="32">
        <f t="shared" ref="E39:I39" si="48">E21</f>
        <v>669.58784955005285</v>
      </c>
      <c r="F39" s="32">
        <f t="shared" si="48"/>
        <v>626.03780306443093</v>
      </c>
      <c r="G39" s="32">
        <f t="shared" si="48"/>
        <v>636.29110996289398</v>
      </c>
      <c r="H39" s="32">
        <f t="shared" si="48"/>
        <v>679.55556710352198</v>
      </c>
      <c r="I39" s="32">
        <f t="shared" si="48"/>
        <v>632.21150297805639</v>
      </c>
      <c r="J39" s="32">
        <f t="shared" ref="J39:K39" si="49">J21</f>
        <v>761.7818211866628</v>
      </c>
      <c r="K39" s="32">
        <f t="shared" si="49"/>
        <v>674.42781205282301</v>
      </c>
      <c r="L39" s="30"/>
    </row>
    <row r="40" spans="2:13" x14ac:dyDescent="0.35">
      <c r="B40" s="14" t="s">
        <v>24</v>
      </c>
      <c r="C40" s="27">
        <f t="shared" ref="C40" si="50">C12+C22+C30</f>
        <v>0</v>
      </c>
      <c r="D40" s="27">
        <f>D12+D22+D30</f>
        <v>0</v>
      </c>
      <c r="E40" s="27">
        <f t="shared" ref="E40:G40" si="51">E12+E22+E30</f>
        <v>0</v>
      </c>
      <c r="F40" s="27">
        <f t="shared" si="51"/>
        <v>0</v>
      </c>
      <c r="G40" s="27">
        <f t="shared" si="51"/>
        <v>0</v>
      </c>
      <c r="H40" s="27">
        <f t="shared" ref="H40:I41" si="52">H12+H22+H30</f>
        <v>0</v>
      </c>
      <c r="I40" s="27">
        <f t="shared" si="52"/>
        <v>0</v>
      </c>
      <c r="J40" s="27">
        <f t="shared" ref="J40:K40" si="53">J12+J22+J30</f>
        <v>0</v>
      </c>
      <c r="K40" s="27">
        <f t="shared" si="53"/>
        <v>0</v>
      </c>
      <c r="L40" s="30"/>
    </row>
    <row r="41" spans="2:13" x14ac:dyDescent="0.35">
      <c r="B41" s="14" t="s">
        <v>25</v>
      </c>
      <c r="C41" s="27">
        <f t="shared" ref="C41" si="54">C13+C23+C31</f>
        <v>0</v>
      </c>
      <c r="D41" s="27">
        <f>D13+D23+D31</f>
        <v>0</v>
      </c>
      <c r="E41" s="27">
        <f t="shared" ref="E41:G41" si="55">E13+E23+E31</f>
        <v>0</v>
      </c>
      <c r="F41" s="27">
        <f t="shared" si="55"/>
        <v>0</v>
      </c>
      <c r="G41" s="27">
        <f t="shared" si="55"/>
        <v>0</v>
      </c>
      <c r="H41" s="27">
        <f t="shared" ref="H41" si="56">H13+H23+H31</f>
        <v>0</v>
      </c>
      <c r="I41" s="27">
        <f t="shared" si="52"/>
        <v>0</v>
      </c>
      <c r="J41" s="27">
        <f t="shared" ref="J41:K41" si="57">J13+J23+J31</f>
        <v>0</v>
      </c>
      <c r="K41" s="27">
        <f t="shared" si="57"/>
        <v>0</v>
      </c>
      <c r="L41" s="30"/>
    </row>
    <row r="42" spans="2:13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</row>
    <row r="43" spans="2:13" x14ac:dyDescent="0.35">
      <c r="B43" s="17" t="s">
        <v>32</v>
      </c>
      <c r="C43" s="16">
        <f t="shared" ref="C43" si="58">C44+C45</f>
        <v>520512.77511664951</v>
      </c>
      <c r="D43" s="16">
        <f>D44+D45</f>
        <v>519732.30306342914</v>
      </c>
      <c r="E43" s="16">
        <f t="shared" ref="E43:G43" si="59">E44+E45</f>
        <v>563272.120331591</v>
      </c>
      <c r="F43" s="16">
        <f t="shared" si="59"/>
        <v>545454.04946078616</v>
      </c>
      <c r="G43" s="16">
        <f t="shared" si="59"/>
        <v>549780.72775649349</v>
      </c>
      <c r="H43" s="16">
        <f t="shared" ref="H43:I43" si="60">H44+H45</f>
        <v>563017.56275494734</v>
      </c>
      <c r="I43" s="16">
        <f t="shared" si="60"/>
        <v>563666.40845767222</v>
      </c>
      <c r="J43" s="16">
        <f t="shared" ref="J43:K43" si="61">J44+J45</f>
        <v>577643.01620030764</v>
      </c>
      <c r="K43" s="16">
        <f t="shared" si="61"/>
        <v>583588.16034368775</v>
      </c>
      <c r="L43" s="30"/>
    </row>
    <row r="44" spans="2:13" x14ac:dyDescent="0.35">
      <c r="B44" s="14" t="s">
        <v>33</v>
      </c>
      <c r="C44" s="28">
        <v>372252.18048536353</v>
      </c>
      <c r="D44" s="28">
        <v>367244.56242412113</v>
      </c>
      <c r="E44" s="28">
        <v>405842.13190987171</v>
      </c>
      <c r="F44" s="28">
        <v>388610.82254767214</v>
      </c>
      <c r="G44" s="28">
        <v>390204.86384141195</v>
      </c>
      <c r="H44" s="28">
        <v>403871.47038261412</v>
      </c>
      <c r="I44" s="28">
        <v>403943.1687234313</v>
      </c>
      <c r="J44" s="28">
        <v>407401.04913306085</v>
      </c>
      <c r="K44" s="28">
        <v>414463.28366587783</v>
      </c>
      <c r="L44" s="30"/>
      <c r="M44" s="57"/>
    </row>
    <row r="45" spans="2:13" x14ac:dyDescent="0.35">
      <c r="B45" s="14" t="s">
        <v>34</v>
      </c>
      <c r="C45" s="28">
        <v>148260.59463128599</v>
      </c>
      <c r="D45" s="28">
        <v>152487.740639308</v>
      </c>
      <c r="E45" s="28">
        <v>157429.98842171926</v>
      </c>
      <c r="F45" s="28">
        <v>156843.22691311402</v>
      </c>
      <c r="G45" s="28">
        <v>159575.86391508149</v>
      </c>
      <c r="H45" s="28">
        <v>159146.09237233319</v>
      </c>
      <c r="I45" s="28">
        <v>159723.23973424087</v>
      </c>
      <c r="J45" s="28">
        <v>170241.96706724682</v>
      </c>
      <c r="K45" s="28">
        <v>169124.87667780995</v>
      </c>
      <c r="L45" s="30"/>
      <c r="M45" s="57"/>
    </row>
    <row r="46" spans="2:13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</row>
    <row r="47" spans="2:13" x14ac:dyDescent="0.35">
      <c r="B47" s="10" t="s">
        <v>35</v>
      </c>
      <c r="C47" s="16">
        <f t="shared" ref="C47:G47" si="62">C48+C49</f>
        <v>520512.77511664946</v>
      </c>
      <c r="D47" s="16">
        <f>D48+D49</f>
        <v>519732.30306342908</v>
      </c>
      <c r="E47" s="16">
        <f>E48+E49</f>
        <v>563272.120331591</v>
      </c>
      <c r="F47" s="16">
        <f t="shared" si="62"/>
        <v>545454.04946078616</v>
      </c>
      <c r="G47" s="16">
        <f t="shared" si="62"/>
        <v>549780.72775649349</v>
      </c>
      <c r="H47" s="16">
        <f t="shared" ref="H47:I47" si="63">H48+H49</f>
        <v>563017.56275494723</v>
      </c>
      <c r="I47" s="16">
        <f t="shared" si="63"/>
        <v>563666.40845767222</v>
      </c>
      <c r="J47" s="16">
        <f t="shared" ref="J47:K47" si="64">J48+J49</f>
        <v>577643.01620030822</v>
      </c>
      <c r="K47" s="16">
        <f t="shared" si="64"/>
        <v>583588.16034368775</v>
      </c>
      <c r="L47" s="30"/>
    </row>
    <row r="48" spans="2:13" x14ac:dyDescent="0.35">
      <c r="B48" s="14" t="s">
        <v>36</v>
      </c>
      <c r="C48" s="28">
        <v>328269.24424907297</v>
      </c>
      <c r="D48" s="28">
        <v>325038.46806872147</v>
      </c>
      <c r="E48" s="28">
        <v>355562.79650697397</v>
      </c>
      <c r="F48" s="28">
        <v>341752.12712874898</v>
      </c>
      <c r="G48" s="28">
        <v>342871.64959154493</v>
      </c>
      <c r="H48" s="28">
        <v>352875.26761087129</v>
      </c>
      <c r="I48" s="28">
        <v>353533.21515328618</v>
      </c>
      <c r="J48" s="28">
        <v>361709.73108466424</v>
      </c>
      <c r="K48" s="28">
        <v>419919.41474808869</v>
      </c>
      <c r="L48" s="30"/>
      <c r="M48" s="57"/>
    </row>
    <row r="49" spans="2:13" x14ac:dyDescent="0.35">
      <c r="B49" s="14" t="s">
        <v>37</v>
      </c>
      <c r="C49" s="28">
        <v>192243.53086757648</v>
      </c>
      <c r="D49" s="28">
        <v>194693.83499470763</v>
      </c>
      <c r="E49" s="28">
        <v>207709.32382461699</v>
      </c>
      <c r="F49" s="28">
        <v>203701.92233203721</v>
      </c>
      <c r="G49" s="28">
        <v>206909.0781649485</v>
      </c>
      <c r="H49" s="28">
        <v>210142.29514407599</v>
      </c>
      <c r="I49" s="28">
        <v>210133.19330438599</v>
      </c>
      <c r="J49" s="28">
        <v>215933.28511564396</v>
      </c>
      <c r="K49" s="28">
        <v>163668.74559559903</v>
      </c>
      <c r="L49" s="30"/>
      <c r="M49" s="57"/>
    </row>
    <row r="50" spans="2:13" x14ac:dyDescent="0.35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3" x14ac:dyDescent="0.35">
      <c r="B51" s="19"/>
      <c r="C51" s="20"/>
      <c r="D51" s="20"/>
      <c r="E51" s="20"/>
      <c r="F51" s="20"/>
      <c r="G51" s="11"/>
      <c r="H51" s="11"/>
      <c r="I51" s="11"/>
      <c r="J51" s="11"/>
      <c r="K51" s="11"/>
    </row>
    <row r="52" spans="2:13" x14ac:dyDescent="0.35">
      <c r="B52" s="10" t="s">
        <v>38</v>
      </c>
      <c r="C52" s="21"/>
      <c r="D52" s="21"/>
      <c r="E52" s="21"/>
      <c r="F52" s="20"/>
      <c r="G52" s="11"/>
      <c r="H52" s="11"/>
      <c r="I52" s="11"/>
      <c r="J52" s="11"/>
      <c r="K52" s="11"/>
    </row>
    <row r="53" spans="2:13" x14ac:dyDescent="0.35">
      <c r="B53" s="19" t="s">
        <v>39</v>
      </c>
      <c r="C53" s="33">
        <f t="shared" ref="C53:D53" si="65">C36</f>
        <v>-393.30246002646004</v>
      </c>
      <c r="D53" s="33">
        <f t="shared" si="65"/>
        <v>-512.98886366963529</v>
      </c>
      <c r="E53" s="33">
        <f t="shared" ref="E53:F53" si="66">E36</f>
        <v>-601.66137816957212</v>
      </c>
      <c r="F53" s="33">
        <f t="shared" si="66"/>
        <v>-563.30864894472984</v>
      </c>
      <c r="G53" s="33">
        <f>G36</f>
        <v>-744.53871350959798</v>
      </c>
      <c r="H53" s="33">
        <f t="shared" ref="H53:I53" si="67">H36</f>
        <v>-777.63672694227091</v>
      </c>
      <c r="I53" s="33">
        <f t="shared" si="67"/>
        <v>-568.37131787682722</v>
      </c>
      <c r="J53" s="33">
        <f t="shared" ref="J53:K53" si="68">J36</f>
        <v>-182.68676889952152</v>
      </c>
      <c r="K53" s="33">
        <f t="shared" si="68"/>
        <v>78.697148596976263</v>
      </c>
    </row>
    <row r="54" spans="2:13" x14ac:dyDescent="0.35">
      <c r="B54" s="19" t="s">
        <v>40</v>
      </c>
      <c r="C54" s="33">
        <f t="shared" ref="C54:D54" si="69">C37+C39</f>
        <v>7215.734837005285</v>
      </c>
      <c r="D54" s="33">
        <f t="shared" si="69"/>
        <v>6807.6317382478437</v>
      </c>
      <c r="E54" s="33">
        <f t="shared" ref="E54:F54" si="70">E37+E39</f>
        <v>7795.5707626439653</v>
      </c>
      <c r="F54" s="33">
        <f t="shared" si="70"/>
        <v>7306.0780739318543</v>
      </c>
      <c r="G54" s="33">
        <f>G37+G39</f>
        <v>7514.2611882769097</v>
      </c>
      <c r="H54" s="33">
        <f t="shared" ref="H54:I54" si="71">H37+H39</f>
        <v>7926.8777371679635</v>
      </c>
      <c r="I54" s="33">
        <f t="shared" si="71"/>
        <v>7587.34982642264</v>
      </c>
      <c r="J54" s="33">
        <f t="shared" ref="J54:K54" si="72">J37+J39</f>
        <v>8430.4936310696175</v>
      </c>
      <c r="K54" s="33">
        <f t="shared" si="72"/>
        <v>7823.4386075496423</v>
      </c>
    </row>
    <row r="55" spans="2:13" x14ac:dyDescent="0.35">
      <c r="B55" s="19"/>
      <c r="C55" s="19"/>
      <c r="D55" s="19"/>
      <c r="E55" s="22"/>
      <c r="F55" s="22"/>
      <c r="G55" s="23"/>
      <c r="H55" s="23"/>
      <c r="I55" s="23"/>
      <c r="J55" s="23"/>
      <c r="K55" s="23"/>
    </row>
    <row r="56" spans="2:13" x14ac:dyDescent="0.35">
      <c r="B56" s="34" t="s">
        <v>41</v>
      </c>
      <c r="C56" s="34"/>
      <c r="D56" s="34"/>
    </row>
    <row r="57" spans="2:13" x14ac:dyDescent="0.35">
      <c r="B57" s="58" t="s">
        <v>42</v>
      </c>
      <c r="C57" s="34"/>
      <c r="D57" s="34"/>
    </row>
    <row r="58" spans="2:13" ht="14.65" customHeight="1" x14ac:dyDescent="0.35">
      <c r="B58" s="62" t="s">
        <v>43</v>
      </c>
      <c r="C58" s="62"/>
      <c r="D58" s="62"/>
      <c r="E58" s="62"/>
      <c r="F58" s="62"/>
      <c r="G58" s="62"/>
      <c r="H58" s="62"/>
      <c r="I58" s="55"/>
    </row>
    <row r="59" spans="2:13" x14ac:dyDescent="0.35">
      <c r="B59" s="25"/>
      <c r="C59" s="25"/>
      <c r="D59" s="25"/>
      <c r="E59" s="24"/>
      <c r="F59" s="24"/>
      <c r="G59" s="24"/>
      <c r="H59" s="24"/>
      <c r="I59" s="24"/>
    </row>
    <row r="60" spans="2:13" x14ac:dyDescent="0.35">
      <c r="B60" s="25"/>
      <c r="C60" s="25"/>
      <c r="D60" s="25"/>
      <c r="E60" s="24"/>
      <c r="F60" s="24"/>
      <c r="G60" s="24"/>
      <c r="H60" s="24"/>
      <c r="I60" s="24"/>
    </row>
    <row r="61" spans="2:13" x14ac:dyDescent="0.35">
      <c r="B61" s="25"/>
      <c r="C61" s="25"/>
      <c r="D61" s="25"/>
      <c r="E61" s="24"/>
      <c r="F61" s="24"/>
      <c r="G61" s="24"/>
      <c r="H61" s="24"/>
      <c r="I61" s="24"/>
    </row>
    <row r="62" spans="2:13" x14ac:dyDescent="0.35">
      <c r="B62" s="26"/>
      <c r="C62" s="26"/>
      <c r="D62" s="26"/>
    </row>
  </sheetData>
  <mergeCells count="1">
    <mergeCell ref="B58:H58"/>
  </mergeCells>
  <pageMargins left="0.7" right="0.7" top="0.75" bottom="0.75" header="0.3" footer="0.3"/>
  <ignoredErrors>
    <ignoredError sqref="C53:H54 I53:J54 K53:K54" unlockedFormula="1"/>
    <ignoredError sqref="H38 C38:G38 I38:K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62"/>
  <sheetViews>
    <sheetView topLeftCell="A42" zoomScale="85" zoomScaleNormal="85" workbookViewId="0">
      <selection activeCell="J1" sqref="J1"/>
    </sheetView>
  </sheetViews>
  <sheetFormatPr defaultColWidth="9.08984375" defaultRowHeight="14.5" x14ac:dyDescent="0.35"/>
  <cols>
    <col min="1" max="1" width="1.36328125" style="6" customWidth="1"/>
    <col min="2" max="2" width="54.7265625" style="2" customWidth="1"/>
    <col min="3" max="9" width="15.7265625" style="2" customWidth="1"/>
    <col min="10" max="11" width="13.26953125" style="6" bestFit="1" customWidth="1"/>
    <col min="12" max="13" width="9.08984375" style="6"/>
    <col min="14" max="14" width="15.26953125" style="6" bestFit="1" customWidth="1"/>
    <col min="15" max="16384" width="9.08984375" style="6"/>
  </cols>
  <sheetData>
    <row r="1" spans="2:11" x14ac:dyDescent="0.35">
      <c r="E1" s="3"/>
      <c r="F1" s="3"/>
      <c r="G1" s="4"/>
      <c r="I1" s="4"/>
      <c r="J1" s="4" t="s">
        <v>0</v>
      </c>
      <c r="K1" s="5" t="s">
        <v>1</v>
      </c>
    </row>
    <row r="2" spans="2:11" x14ac:dyDescent="0.35">
      <c r="B2" s="7" t="s">
        <v>46</v>
      </c>
      <c r="C2" s="7"/>
      <c r="D2" s="7"/>
      <c r="E2" s="3"/>
      <c r="F2" s="3"/>
      <c r="G2" s="4"/>
      <c r="I2" s="4"/>
      <c r="J2" s="4" t="s">
        <v>3</v>
      </c>
      <c r="K2" s="5" t="str">
        <f>'1. General Govt'!K2</f>
        <v>Q1 2026</v>
      </c>
    </row>
    <row r="3" spans="2:11" x14ac:dyDescent="0.35">
      <c r="B3" s="8" t="s">
        <v>5</v>
      </c>
      <c r="C3" s="19"/>
      <c r="D3" s="19"/>
      <c r="E3" s="3"/>
      <c r="F3" s="3"/>
      <c r="G3" s="4"/>
      <c r="I3" s="4"/>
      <c r="J3" s="4" t="s">
        <v>6</v>
      </c>
      <c r="K3" s="5" t="s">
        <v>7</v>
      </c>
    </row>
    <row r="4" spans="2:11" x14ac:dyDescent="0.35">
      <c r="B4" s="8"/>
      <c r="C4" s="52" t="s">
        <v>8</v>
      </c>
      <c r="D4" s="52" t="s">
        <v>9</v>
      </c>
      <c r="E4" s="52" t="s">
        <v>10</v>
      </c>
      <c r="F4" s="52" t="s">
        <v>11</v>
      </c>
      <c r="G4" s="52" t="s">
        <v>12</v>
      </c>
      <c r="H4" s="52" t="s">
        <v>13</v>
      </c>
      <c r="I4" s="52" t="s">
        <v>14</v>
      </c>
      <c r="J4" s="52" t="s">
        <v>15</v>
      </c>
      <c r="K4" s="52" t="s">
        <v>16</v>
      </c>
    </row>
    <row r="5" spans="2:11" x14ac:dyDescent="0.35">
      <c r="B5" s="7" t="s">
        <v>47</v>
      </c>
      <c r="C5" s="7"/>
      <c r="D5" s="7"/>
      <c r="E5" s="9"/>
      <c r="F5" s="9"/>
      <c r="G5" s="9"/>
      <c r="H5" s="9"/>
      <c r="I5" s="9"/>
      <c r="J5" s="9"/>
      <c r="K5" s="9"/>
    </row>
    <row r="6" spans="2:11" x14ac:dyDescent="0.35">
      <c r="B6" s="10" t="s">
        <v>18</v>
      </c>
      <c r="C6" s="10"/>
      <c r="D6" s="10"/>
      <c r="E6" s="11"/>
      <c r="F6" s="11"/>
      <c r="G6" s="11"/>
      <c r="H6" s="11"/>
      <c r="I6" s="11"/>
      <c r="J6" s="11"/>
      <c r="K6" s="11"/>
    </row>
    <row r="7" spans="2:11" x14ac:dyDescent="0.35">
      <c r="B7" s="12" t="s">
        <v>19</v>
      </c>
      <c r="C7" s="13">
        <f t="shared" ref="C7" si="0">C8+C9+C11+C12+C13</f>
        <v>1981.0655809706061</v>
      </c>
      <c r="D7" s="13">
        <f>D8+D9+D11+D12+D13</f>
        <v>2472.7998647412819</v>
      </c>
      <c r="E7" s="13">
        <f t="shared" ref="E7" si="1">E8+E9+E11+E12+E13</f>
        <v>2658.9014694183784</v>
      </c>
      <c r="F7" s="13">
        <f>F8+F9+F11+F12+F13</f>
        <v>2699.0109393496678</v>
      </c>
      <c r="G7" s="13">
        <f t="shared" ref="G7" si="2">G8+G9+G11+G12+G13</f>
        <v>2624.4884295912934</v>
      </c>
      <c r="H7" s="13">
        <f t="shared" ref="H7:I7" si="3">H8+H9+H11+H12+H13</f>
        <v>2762.4114254613246</v>
      </c>
      <c r="I7" s="13">
        <f t="shared" si="3"/>
        <v>2578.6916409718406</v>
      </c>
      <c r="J7" s="13">
        <f t="shared" ref="J7:K7" si="4">J8+J9+J11+J12+J13</f>
        <v>2580.4467703349283</v>
      </c>
      <c r="K7" s="13">
        <f t="shared" si="4"/>
        <v>2481.8019225992998</v>
      </c>
    </row>
    <row r="8" spans="2:11" x14ac:dyDescent="0.35">
      <c r="B8" s="14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2:11" x14ac:dyDescent="0.35">
      <c r="B9" s="14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pans="2:11" ht="15" x14ac:dyDescent="0.35">
      <c r="B10" s="36" t="s">
        <v>22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</row>
    <row r="11" spans="2:11" x14ac:dyDescent="0.35">
      <c r="B11" s="14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2:11" x14ac:dyDescent="0.35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pans="2:11" x14ac:dyDescent="0.35">
      <c r="B13" s="14" t="s">
        <v>25</v>
      </c>
      <c r="C13" s="1">
        <v>1981.0655809706061</v>
      </c>
      <c r="D13" s="1">
        <v>2472.7998647412819</v>
      </c>
      <c r="E13" s="1">
        <v>2658.9014694183784</v>
      </c>
      <c r="F13" s="1">
        <v>2699.0109393496678</v>
      </c>
      <c r="G13" s="1">
        <v>2624.4884295912934</v>
      </c>
      <c r="H13" s="1">
        <v>2762.4114254613246</v>
      </c>
      <c r="I13" s="1">
        <v>2578.6916409718406</v>
      </c>
      <c r="J13" s="1">
        <v>2580.4467703349283</v>
      </c>
      <c r="K13" s="1">
        <v>2481.8019225992998</v>
      </c>
    </row>
    <row r="14" spans="2:11" x14ac:dyDescent="0.35">
      <c r="B14" s="12" t="s">
        <v>26</v>
      </c>
      <c r="C14" s="13">
        <f t="shared" ref="C14" si="5">C15+C24</f>
        <v>2586.3413958088577</v>
      </c>
      <c r="D14" s="13">
        <f>D15+D24</f>
        <v>2394.7453579734051</v>
      </c>
      <c r="E14" s="13">
        <f t="shared" ref="E14" si="6">E15+E24</f>
        <v>2455.6790312859216</v>
      </c>
      <c r="F14" s="13">
        <f>F15+F24</f>
        <v>2201.8805598809186</v>
      </c>
      <c r="G14" s="13">
        <f t="shared" ref="G14" si="7">G15+G24</f>
        <v>2206.8193920944705</v>
      </c>
      <c r="H14" s="13">
        <f t="shared" ref="H14:I14" si="8">H15+H24</f>
        <v>2241.813016328384</v>
      </c>
      <c r="I14" s="13">
        <f t="shared" si="8"/>
        <v>1997.3118727078245</v>
      </c>
      <c r="J14" s="13">
        <f t="shared" ref="J14:K14" si="9">J15+J24</f>
        <v>2193.087918660287</v>
      </c>
      <c r="K14" s="13">
        <f t="shared" si="9"/>
        <v>1910.2317324742044</v>
      </c>
    </row>
    <row r="15" spans="2:11" x14ac:dyDescent="0.35">
      <c r="B15" s="12" t="s">
        <v>27</v>
      </c>
      <c r="C15" s="13">
        <f t="shared" ref="C15" si="10">C16+C17+C20+C22+C23</f>
        <v>227.48484267139168</v>
      </c>
      <c r="D15" s="13">
        <f>D16+D17+D20+D22+D23</f>
        <v>391.33999983298764</v>
      </c>
      <c r="E15" s="13">
        <f t="shared" ref="E15" si="11">E16+E17+E20+E22+E23</f>
        <v>389.26055128942158</v>
      </c>
      <c r="F15" s="13">
        <f>F16+F17+F20+F22+F23</f>
        <v>358.66995560890018</v>
      </c>
      <c r="G15" s="13">
        <f t="shared" ref="G15" si="12">G16+G17+G20+G22+G23</f>
        <v>389.14927445086323</v>
      </c>
      <c r="H15" s="13">
        <f t="shared" ref="H15:I15" si="13">H16+H17+H20+H22+H23</f>
        <v>372.6965514445813</v>
      </c>
      <c r="I15" s="13">
        <f t="shared" si="13"/>
        <v>304.52805446932661</v>
      </c>
      <c r="J15" s="13">
        <f t="shared" ref="J15:K15" si="14">J16+J17+J20+J22+J23</f>
        <v>296.21172248803828</v>
      </c>
      <c r="K15" s="13">
        <f t="shared" si="14"/>
        <v>300.38993945737985</v>
      </c>
    </row>
    <row r="16" spans="2:11" x14ac:dyDescent="0.35">
      <c r="B16" s="14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pans="2:14" x14ac:dyDescent="0.35">
      <c r="B17" s="14" t="s">
        <v>21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2:14" ht="15" x14ac:dyDescent="0.35">
      <c r="B18" s="36" t="s">
        <v>22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</row>
    <row r="19" spans="2:14" ht="15" x14ac:dyDescent="0.35">
      <c r="B19" s="36" t="s">
        <v>28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</row>
    <row r="20" spans="2:14" x14ac:dyDescent="0.35">
      <c r="B20" s="14" t="s">
        <v>23</v>
      </c>
      <c r="C20" s="1">
        <v>227.48484267139168</v>
      </c>
      <c r="D20" s="1">
        <v>391.33999983298764</v>
      </c>
      <c r="E20" s="1">
        <v>389.26055128942158</v>
      </c>
      <c r="F20" s="1">
        <v>358.66995560890018</v>
      </c>
      <c r="G20" s="1">
        <v>389.14927445086323</v>
      </c>
      <c r="H20" s="1">
        <v>372.6965514445813</v>
      </c>
      <c r="I20" s="1">
        <v>304.52805446932661</v>
      </c>
      <c r="J20" s="1">
        <v>296.21172248803828</v>
      </c>
      <c r="K20" s="1">
        <v>300.38993945737985</v>
      </c>
    </row>
    <row r="21" spans="2:14" ht="15" x14ac:dyDescent="0.35">
      <c r="B21" s="36" t="s">
        <v>28</v>
      </c>
      <c r="C21" s="35">
        <v>30.707658498960498</v>
      </c>
      <c r="D21" s="35">
        <v>23.964598814688298</v>
      </c>
      <c r="E21" s="35">
        <v>23.641904112057581</v>
      </c>
      <c r="F21" s="35">
        <v>22.149204619731385</v>
      </c>
      <c r="G21" s="35">
        <v>16.838670013702764</v>
      </c>
      <c r="H21" s="35">
        <v>18.963388484997843</v>
      </c>
      <c r="I21" s="35">
        <v>25.739908937035707</v>
      </c>
      <c r="J21" s="35">
        <v>25.336124401913878</v>
      </c>
      <c r="K21" s="35">
        <v>24.206046029001705</v>
      </c>
    </row>
    <row r="22" spans="2:14" x14ac:dyDescent="0.35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2:14" x14ac:dyDescent="0.35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2:14" x14ac:dyDescent="0.35">
      <c r="B24" s="12" t="s">
        <v>29</v>
      </c>
      <c r="C24" s="13">
        <f t="shared" ref="C24" si="15">C25+C26+C27+C29+C30+C31</f>
        <v>2358.8565531374661</v>
      </c>
      <c r="D24" s="13">
        <f>D25+D26+D27+D29+D30+D31</f>
        <v>2003.4053581404173</v>
      </c>
      <c r="E24" s="13">
        <f t="shared" ref="E24" si="16">E25+E26+E27+E29+E30+E31</f>
        <v>2066.4184799965001</v>
      </c>
      <c r="F24" s="13">
        <f>F25+F26+F27+F29+F30+F31</f>
        <v>1843.2106042720184</v>
      </c>
      <c r="G24" s="13">
        <f t="shared" ref="G24" si="17">G25+G26+G27+G29+G30+G31</f>
        <v>1817.6701176436075</v>
      </c>
      <c r="H24" s="13">
        <f t="shared" ref="H24:I24" si="18">H25+H26+H27+H29+H30+H31</f>
        <v>1869.1164648838026</v>
      </c>
      <c r="I24" s="13">
        <f t="shared" si="18"/>
        <v>1692.7838182384978</v>
      </c>
      <c r="J24" s="13">
        <f t="shared" ref="J24:K24" si="19">J25+J26+J27+J29+J30+J31</f>
        <v>1896.8761961722489</v>
      </c>
      <c r="K24" s="13">
        <f t="shared" si="19"/>
        <v>1609.8417930168246</v>
      </c>
    </row>
    <row r="25" spans="2:14" x14ac:dyDescent="0.35">
      <c r="B25" s="14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2:14" x14ac:dyDescent="0.35">
      <c r="B26" s="14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2:14" x14ac:dyDescent="0.35">
      <c r="B27" s="14" t="s">
        <v>21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N27" s="29"/>
    </row>
    <row r="28" spans="2:14" ht="15" x14ac:dyDescent="0.35">
      <c r="B28" s="36" t="s">
        <v>22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N28" s="30"/>
    </row>
    <row r="29" spans="2:14" x14ac:dyDescent="0.35">
      <c r="B29" s="14" t="s">
        <v>23</v>
      </c>
      <c r="C29" s="1">
        <v>2358.8565531374661</v>
      </c>
      <c r="D29" s="1">
        <v>2003.4053581404173</v>
      </c>
      <c r="E29" s="1">
        <v>2066.4184799965001</v>
      </c>
      <c r="F29" s="1">
        <v>1843.2106042720184</v>
      </c>
      <c r="G29" s="1">
        <v>1817.6701176436075</v>
      </c>
      <c r="H29" s="1">
        <v>1869.1164648838026</v>
      </c>
      <c r="I29" s="1">
        <v>1692.7838182384978</v>
      </c>
      <c r="J29" s="1">
        <v>1896.8761961722489</v>
      </c>
      <c r="K29" s="1">
        <v>1609.8417930168246</v>
      </c>
    </row>
    <row r="30" spans="2:14" x14ac:dyDescent="0.35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2:14" x14ac:dyDescent="0.35">
      <c r="B31" s="14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2:14" x14ac:dyDescent="0.35">
      <c r="B32" s="12" t="s">
        <v>31</v>
      </c>
      <c r="C32" s="15">
        <f t="shared" ref="C32" si="20">SUM(C33:C35)+C38+SUM(C40:C41)</f>
        <v>4567.4069767794635</v>
      </c>
      <c r="D32" s="15">
        <f>SUM(D33:D35)+D38+SUM(D40:D41)</f>
        <v>4867.545222714687</v>
      </c>
      <c r="E32" s="15">
        <f t="shared" ref="E32:G32" si="21">SUM(E33:E35)+E38+SUM(E40:E41)</f>
        <v>5114.5805007043</v>
      </c>
      <c r="F32" s="15">
        <f t="shared" si="21"/>
        <v>4900.8914992305863</v>
      </c>
      <c r="G32" s="15">
        <f t="shared" si="21"/>
        <v>4831.3078216857639</v>
      </c>
      <c r="H32" s="15">
        <f t="shared" ref="H32:I32" si="22">SUM(H33:H35)+H38+SUM(H40:H41)</f>
        <v>5004.2244417897091</v>
      </c>
      <c r="I32" s="15">
        <f t="shared" si="22"/>
        <v>4576.003513679665</v>
      </c>
      <c r="J32" s="15">
        <f t="shared" ref="J32:K32" si="23">SUM(J33:J35)+J38+SUM(J40:J41)</f>
        <v>4773.5346889952152</v>
      </c>
      <c r="K32" s="15">
        <f t="shared" si="23"/>
        <v>4392.0336550735046</v>
      </c>
    </row>
    <row r="33" spans="2:11" x14ac:dyDescent="0.35">
      <c r="B33" s="14" t="s">
        <v>30</v>
      </c>
      <c r="C33" s="27">
        <f t="shared" ref="C33" si="24">C25</f>
        <v>0</v>
      </c>
      <c r="D33" s="27">
        <f>D25</f>
        <v>0</v>
      </c>
      <c r="E33" s="27">
        <f t="shared" ref="E33:G33" si="25">E25</f>
        <v>0</v>
      </c>
      <c r="F33" s="27">
        <f t="shared" si="25"/>
        <v>0</v>
      </c>
      <c r="G33" s="27">
        <f t="shared" si="25"/>
        <v>0</v>
      </c>
      <c r="H33" s="27">
        <f t="shared" ref="H33:I33" si="26">H25</f>
        <v>0</v>
      </c>
      <c r="I33" s="27">
        <f t="shared" si="26"/>
        <v>0</v>
      </c>
      <c r="J33" s="27">
        <f t="shared" ref="J33:K33" si="27">J25</f>
        <v>0</v>
      </c>
      <c r="K33" s="27">
        <f t="shared" si="27"/>
        <v>0</v>
      </c>
    </row>
    <row r="34" spans="2:11" x14ac:dyDescent="0.35">
      <c r="B34" s="14" t="s">
        <v>20</v>
      </c>
      <c r="C34" s="27">
        <f t="shared" ref="C34" si="28">C8+C16+C26</f>
        <v>0</v>
      </c>
      <c r="D34" s="27">
        <f>D8+D16+D26</f>
        <v>0</v>
      </c>
      <c r="E34" s="27">
        <f t="shared" ref="E34:G34" si="29">E8+E16+E26</f>
        <v>0</v>
      </c>
      <c r="F34" s="27">
        <f t="shared" si="29"/>
        <v>0</v>
      </c>
      <c r="G34" s="27">
        <f t="shared" si="29"/>
        <v>0</v>
      </c>
      <c r="H34" s="27">
        <f t="shared" ref="H34:I36" si="30">H8+H16+H26</f>
        <v>0</v>
      </c>
      <c r="I34" s="27">
        <f t="shared" si="30"/>
        <v>0</v>
      </c>
      <c r="J34" s="27">
        <f t="shared" ref="J34:K34" si="31">J8+J16+J26</f>
        <v>0</v>
      </c>
      <c r="K34" s="27">
        <f t="shared" si="31"/>
        <v>0</v>
      </c>
    </row>
    <row r="35" spans="2:11" x14ac:dyDescent="0.35">
      <c r="B35" s="14" t="s">
        <v>21</v>
      </c>
      <c r="C35" s="27">
        <f t="shared" ref="C35" si="32">C9+C17+C27</f>
        <v>0</v>
      </c>
      <c r="D35" s="27">
        <f>D9+D17+D27</f>
        <v>0</v>
      </c>
      <c r="E35" s="27">
        <f t="shared" ref="E35:G35" si="33">E9+E17+E27</f>
        <v>0</v>
      </c>
      <c r="F35" s="27">
        <f t="shared" si="33"/>
        <v>0</v>
      </c>
      <c r="G35" s="27">
        <f t="shared" si="33"/>
        <v>0</v>
      </c>
      <c r="H35" s="27">
        <f t="shared" si="30"/>
        <v>0</v>
      </c>
      <c r="I35" s="27">
        <f t="shared" si="30"/>
        <v>0</v>
      </c>
      <c r="J35" s="27">
        <f t="shared" ref="J35:K35" si="34">J9+J17+J27</f>
        <v>0</v>
      </c>
      <c r="K35" s="27">
        <f t="shared" si="34"/>
        <v>0</v>
      </c>
    </row>
    <row r="36" spans="2:11" ht="15" x14ac:dyDescent="0.35">
      <c r="B36" s="36" t="s">
        <v>22</v>
      </c>
      <c r="C36" s="32">
        <f t="shared" ref="C36" si="35">C10+C18+C28</f>
        <v>0</v>
      </c>
      <c r="D36" s="32">
        <f>D10+D18+D28</f>
        <v>0</v>
      </c>
      <c r="E36" s="32">
        <f t="shared" ref="E36:G36" si="36">E10+E18+E28</f>
        <v>0</v>
      </c>
      <c r="F36" s="32">
        <f t="shared" si="36"/>
        <v>0</v>
      </c>
      <c r="G36" s="32">
        <f t="shared" si="36"/>
        <v>0</v>
      </c>
      <c r="H36" s="32">
        <f t="shared" si="30"/>
        <v>0</v>
      </c>
      <c r="I36" s="32">
        <f t="shared" si="30"/>
        <v>0</v>
      </c>
      <c r="J36" s="32">
        <f t="shared" ref="J36:K36" si="37">J10+J18+J28</f>
        <v>0</v>
      </c>
      <c r="K36" s="32">
        <f t="shared" si="37"/>
        <v>0</v>
      </c>
    </row>
    <row r="37" spans="2:11" ht="15" x14ac:dyDescent="0.35">
      <c r="B37" s="36" t="s">
        <v>28</v>
      </c>
      <c r="C37" s="32">
        <f t="shared" ref="C37" si="38">C19</f>
        <v>0</v>
      </c>
      <c r="D37" s="32">
        <f>D19</f>
        <v>0</v>
      </c>
      <c r="E37" s="32">
        <f t="shared" ref="E37:G37" si="39">E19</f>
        <v>0</v>
      </c>
      <c r="F37" s="32">
        <f t="shared" si="39"/>
        <v>0</v>
      </c>
      <c r="G37" s="32">
        <f t="shared" si="39"/>
        <v>0</v>
      </c>
      <c r="H37" s="32">
        <f t="shared" ref="H37:I37" si="40">H19</f>
        <v>0</v>
      </c>
      <c r="I37" s="32">
        <f t="shared" si="40"/>
        <v>0</v>
      </c>
      <c r="J37" s="32">
        <f t="shared" ref="J37:K37" si="41">J19</f>
        <v>0</v>
      </c>
      <c r="K37" s="32">
        <f t="shared" si="41"/>
        <v>0</v>
      </c>
    </row>
    <row r="38" spans="2:11" x14ac:dyDescent="0.35">
      <c r="B38" s="14" t="s">
        <v>23</v>
      </c>
      <c r="C38" s="27">
        <f t="shared" ref="C38" si="42">C11+C20+C29</f>
        <v>2586.3413958088577</v>
      </c>
      <c r="D38" s="27">
        <f>D11+D20+D29</f>
        <v>2394.7453579734051</v>
      </c>
      <c r="E38" s="27">
        <f t="shared" ref="E38:G38" si="43">E11+E20+E29</f>
        <v>2455.6790312859216</v>
      </c>
      <c r="F38" s="27">
        <f t="shared" si="43"/>
        <v>2201.8805598809186</v>
      </c>
      <c r="G38" s="27">
        <f t="shared" si="43"/>
        <v>2206.8193920944705</v>
      </c>
      <c r="H38" s="27">
        <f t="shared" ref="H38:I38" si="44">H11+H20+H29</f>
        <v>2241.813016328384</v>
      </c>
      <c r="I38" s="27">
        <f t="shared" si="44"/>
        <v>1997.3118727078245</v>
      </c>
      <c r="J38" s="27">
        <f t="shared" ref="J38:K38" si="45">J11+J20+J29</f>
        <v>2193.087918660287</v>
      </c>
      <c r="K38" s="27">
        <f t="shared" si="45"/>
        <v>1910.2317324742044</v>
      </c>
    </row>
    <row r="39" spans="2:11" ht="15" x14ac:dyDescent="0.35">
      <c r="B39" s="36" t="s">
        <v>28</v>
      </c>
      <c r="C39" s="32">
        <f t="shared" ref="C39" si="46">C21</f>
        <v>30.707658498960498</v>
      </c>
      <c r="D39" s="32">
        <f>D21</f>
        <v>23.964598814688298</v>
      </c>
      <c r="E39" s="32">
        <f t="shared" ref="E39:G39" si="47">E21</f>
        <v>23.641904112057581</v>
      </c>
      <c r="F39" s="32">
        <f t="shared" si="47"/>
        <v>22.149204619731385</v>
      </c>
      <c r="G39" s="32">
        <f t="shared" si="47"/>
        <v>16.838670013702764</v>
      </c>
      <c r="H39" s="32">
        <f t="shared" ref="H39:I39" si="48">H21</f>
        <v>18.963388484997843</v>
      </c>
      <c r="I39" s="32">
        <f t="shared" si="48"/>
        <v>25.739908937035707</v>
      </c>
      <c r="J39" s="32">
        <f t="shared" ref="J39:K39" si="49">J21</f>
        <v>25.336124401913878</v>
      </c>
      <c r="K39" s="32">
        <f t="shared" si="49"/>
        <v>24.206046029001705</v>
      </c>
    </row>
    <row r="40" spans="2:11" x14ac:dyDescent="0.35">
      <c r="B40" s="14" t="s">
        <v>24</v>
      </c>
      <c r="C40" s="27">
        <f t="shared" ref="C40" si="50">C12+C22+C30</f>
        <v>0</v>
      </c>
      <c r="D40" s="27">
        <f>D12+D22+D30</f>
        <v>0</v>
      </c>
      <c r="E40" s="27">
        <f t="shared" ref="E40:G40" si="51">E12+E22+E30</f>
        <v>0</v>
      </c>
      <c r="F40" s="27">
        <f t="shared" si="51"/>
        <v>0</v>
      </c>
      <c r="G40" s="27">
        <f t="shared" si="51"/>
        <v>0</v>
      </c>
      <c r="H40" s="27">
        <f t="shared" ref="H40:I41" si="52">H12+H22+H30</f>
        <v>0</v>
      </c>
      <c r="I40" s="27">
        <f t="shared" si="52"/>
        <v>0</v>
      </c>
      <c r="J40" s="27">
        <f t="shared" ref="J40:K40" si="53">J12+J22+J30</f>
        <v>0</v>
      </c>
      <c r="K40" s="27">
        <f t="shared" si="53"/>
        <v>0</v>
      </c>
    </row>
    <row r="41" spans="2:11" x14ac:dyDescent="0.35">
      <c r="B41" s="14" t="s">
        <v>25</v>
      </c>
      <c r="C41" s="27">
        <f t="shared" ref="C41" si="54">C13+C23+C31</f>
        <v>1981.0655809706061</v>
      </c>
      <c r="D41" s="27">
        <f>D13+D23+D31</f>
        <v>2472.7998647412819</v>
      </c>
      <c r="E41" s="27">
        <f t="shared" ref="E41:G41" si="55">E13+E23+E31</f>
        <v>2658.9014694183784</v>
      </c>
      <c r="F41" s="27">
        <f t="shared" si="55"/>
        <v>2699.0109393496678</v>
      </c>
      <c r="G41" s="27">
        <f t="shared" si="55"/>
        <v>2624.4884295912934</v>
      </c>
      <c r="H41" s="27">
        <f t="shared" si="52"/>
        <v>2762.4114254613246</v>
      </c>
      <c r="I41" s="27">
        <f t="shared" si="52"/>
        <v>2578.6916409718406</v>
      </c>
      <c r="J41" s="27">
        <f t="shared" ref="J41:K41" si="56">J13+J23+J31</f>
        <v>2580.4467703349283</v>
      </c>
      <c r="K41" s="27">
        <f t="shared" si="56"/>
        <v>2481.8019225992998</v>
      </c>
    </row>
    <row r="42" spans="2:11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2:11" x14ac:dyDescent="0.35">
      <c r="B43" s="17" t="s">
        <v>32</v>
      </c>
      <c r="C43" s="16">
        <f t="shared" ref="C43" si="57">C44+C45</f>
        <v>4567.4069767794645</v>
      </c>
      <c r="D43" s="16">
        <f>D44+D45</f>
        <v>4867.545222714687</v>
      </c>
      <c r="E43" s="16">
        <f t="shared" ref="E43:G43" si="58">E44+E45</f>
        <v>5114.5805007043</v>
      </c>
      <c r="F43" s="16">
        <f t="shared" si="58"/>
        <v>4900.8914992305863</v>
      </c>
      <c r="G43" s="16">
        <f t="shared" si="58"/>
        <v>4831.307821685763</v>
      </c>
      <c r="H43" s="16">
        <f t="shared" ref="H43:I43" si="59">H44+H45</f>
        <v>5004.2244417897082</v>
      </c>
      <c r="I43" s="16">
        <f t="shared" si="59"/>
        <v>4576.003513679665</v>
      </c>
      <c r="J43" s="16">
        <f t="shared" ref="J43:K43" si="60">J44+J45</f>
        <v>4773.5346889952152</v>
      </c>
      <c r="K43" s="16">
        <f t="shared" si="60"/>
        <v>4392.0336550735046</v>
      </c>
    </row>
    <row r="44" spans="2:11" x14ac:dyDescent="0.35">
      <c r="B44" s="14" t="s">
        <v>33</v>
      </c>
      <c r="C44" s="28">
        <v>4567.4069767794645</v>
      </c>
      <c r="D44" s="28">
        <v>4867.545222714687</v>
      </c>
      <c r="E44" s="28">
        <v>5114.5805007043</v>
      </c>
      <c r="F44" s="28">
        <v>4900.8914992305863</v>
      </c>
      <c r="G44" s="28">
        <v>4831.307821685763</v>
      </c>
      <c r="H44" s="28">
        <v>5004.2244417897082</v>
      </c>
      <c r="I44" s="28">
        <v>4576.003513679665</v>
      </c>
      <c r="J44" s="28">
        <v>4773.5346889952152</v>
      </c>
      <c r="K44" s="28">
        <v>4392.0336550735046</v>
      </c>
    </row>
    <row r="45" spans="2:11" x14ac:dyDescent="0.35">
      <c r="B45" s="14" t="s">
        <v>34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</row>
    <row r="46" spans="2:11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16"/>
    </row>
    <row r="47" spans="2:11" x14ac:dyDescent="0.35">
      <c r="B47" s="10" t="s">
        <v>35</v>
      </c>
      <c r="C47" s="16">
        <f t="shared" ref="C47" si="61">C48+C49</f>
        <v>4567.4069767794645</v>
      </c>
      <c r="D47" s="16">
        <f>D48+D49</f>
        <v>4867.545222714687</v>
      </c>
      <c r="E47" s="16">
        <f t="shared" ref="E47:G47" si="62">E48+E49</f>
        <v>5114.5805007043</v>
      </c>
      <c r="F47" s="16">
        <f t="shared" si="62"/>
        <v>4900.8914992305863</v>
      </c>
      <c r="G47" s="16">
        <f t="shared" si="62"/>
        <v>4831.307821685763</v>
      </c>
      <c r="H47" s="16">
        <f t="shared" ref="H47:I47" si="63">H48+H49</f>
        <v>5004.2244417897082</v>
      </c>
      <c r="I47" s="16">
        <f t="shared" si="63"/>
        <v>4576.003513679665</v>
      </c>
      <c r="J47" s="16">
        <f t="shared" ref="J47:K47" si="64">J48+J49</f>
        <v>4773.5346889952152</v>
      </c>
      <c r="K47" s="16">
        <f t="shared" si="64"/>
        <v>4392.0336550735046</v>
      </c>
    </row>
    <row r="48" spans="2:11" x14ac:dyDescent="0.35">
      <c r="B48" s="14" t="s">
        <v>36</v>
      </c>
      <c r="C48" s="28">
        <v>4567.4069767794645</v>
      </c>
      <c r="D48" s="28">
        <v>4867.545222714687</v>
      </c>
      <c r="E48" s="28">
        <v>5114.5805007043</v>
      </c>
      <c r="F48" s="28">
        <v>4900.8914992305863</v>
      </c>
      <c r="G48" s="28">
        <v>4831.307821685763</v>
      </c>
      <c r="H48" s="28">
        <v>5004.2244417897082</v>
      </c>
      <c r="I48" s="28">
        <v>4576.003513679665</v>
      </c>
      <c r="J48" s="28">
        <v>4773.5346889952152</v>
      </c>
      <c r="K48" s="28">
        <v>4392.0336550735046</v>
      </c>
    </row>
    <row r="49" spans="2:11" x14ac:dyDescent="0.35">
      <c r="B49" s="14" t="s">
        <v>37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</row>
    <row r="50" spans="2:11" x14ac:dyDescent="0.35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1" x14ac:dyDescent="0.35">
      <c r="B51" s="19"/>
      <c r="C51" s="20"/>
      <c r="D51" s="20"/>
      <c r="E51" s="20"/>
      <c r="F51" s="20"/>
      <c r="G51" s="11"/>
      <c r="H51" s="11"/>
      <c r="I51" s="11"/>
      <c r="J51" s="11"/>
      <c r="K51" s="11"/>
    </row>
    <row r="52" spans="2:11" x14ac:dyDescent="0.35">
      <c r="B52" s="10" t="s">
        <v>38</v>
      </c>
      <c r="C52" s="21"/>
      <c r="D52" s="21"/>
      <c r="E52" s="21"/>
      <c r="F52" s="20"/>
      <c r="G52" s="11"/>
      <c r="H52" s="11"/>
      <c r="I52" s="11"/>
      <c r="J52" s="11"/>
      <c r="K52" s="11"/>
    </row>
    <row r="53" spans="2:11" x14ac:dyDescent="0.35">
      <c r="B53" s="19" t="s">
        <v>39</v>
      </c>
      <c r="C53" s="33">
        <f t="shared" ref="C53:D53" si="65">C36</f>
        <v>0</v>
      </c>
      <c r="D53" s="33">
        <f t="shared" si="65"/>
        <v>0</v>
      </c>
      <c r="E53" s="33">
        <f t="shared" ref="E53:F53" si="66">E36</f>
        <v>0</v>
      </c>
      <c r="F53" s="33">
        <f t="shared" si="66"/>
        <v>0</v>
      </c>
      <c r="G53" s="33">
        <f>G36</f>
        <v>0</v>
      </c>
      <c r="H53" s="33">
        <f t="shared" ref="H53:I53" si="67">H36</f>
        <v>0</v>
      </c>
      <c r="I53" s="33">
        <f t="shared" si="67"/>
        <v>0</v>
      </c>
      <c r="J53" s="33">
        <f t="shared" ref="J53:K53" si="68">J36</f>
        <v>0</v>
      </c>
      <c r="K53" s="33">
        <f t="shared" si="68"/>
        <v>0</v>
      </c>
    </row>
    <row r="54" spans="2:11" x14ac:dyDescent="0.35">
      <c r="B54" s="19" t="s">
        <v>40</v>
      </c>
      <c r="C54" s="33">
        <f t="shared" ref="C54:D54" si="69">C37+C39</f>
        <v>30.707658498960498</v>
      </c>
      <c r="D54" s="33">
        <f t="shared" si="69"/>
        <v>23.964598814688298</v>
      </c>
      <c r="E54" s="33">
        <f t="shared" ref="E54:F54" si="70">E37+E39</f>
        <v>23.641904112057581</v>
      </c>
      <c r="F54" s="33">
        <f t="shared" si="70"/>
        <v>22.149204619731385</v>
      </c>
      <c r="G54" s="33">
        <f>G37+G39</f>
        <v>16.838670013702764</v>
      </c>
      <c r="H54" s="33">
        <f t="shared" ref="H54:I54" si="71">H37+H39</f>
        <v>18.963388484997843</v>
      </c>
      <c r="I54" s="33">
        <f t="shared" si="71"/>
        <v>25.739908937035707</v>
      </c>
      <c r="J54" s="33">
        <f t="shared" ref="J54:K54" si="72">J37+J39</f>
        <v>25.336124401913878</v>
      </c>
      <c r="K54" s="33">
        <f t="shared" si="72"/>
        <v>24.206046029001705</v>
      </c>
    </row>
    <row r="55" spans="2:11" s="39" customFormat="1" x14ac:dyDescent="0.35">
      <c r="B55" s="38"/>
      <c r="C55" s="38"/>
      <c r="D55" s="38"/>
      <c r="E55" s="41"/>
      <c r="F55" s="41"/>
      <c r="G55" s="42"/>
      <c r="H55" s="42"/>
      <c r="I55" s="42"/>
      <c r="J55" s="42"/>
      <c r="K55" s="42"/>
    </row>
    <row r="56" spans="2:11" s="40" customFormat="1" x14ac:dyDescent="0.35">
      <c r="B56" s="34" t="s">
        <v>41</v>
      </c>
      <c r="C56" s="34"/>
      <c r="D56" s="34"/>
      <c r="E56" s="2"/>
      <c r="F56" s="2"/>
      <c r="G56" s="2"/>
      <c r="H56" s="2"/>
      <c r="I56" s="2"/>
    </row>
    <row r="57" spans="2:11" x14ac:dyDescent="0.35">
      <c r="B57" s="58" t="s">
        <v>42</v>
      </c>
      <c r="C57" s="34"/>
      <c r="D57" s="34"/>
    </row>
    <row r="58" spans="2:11" ht="14.65" customHeight="1" x14ac:dyDescent="0.35">
      <c r="B58" s="62" t="s">
        <v>43</v>
      </c>
      <c r="C58" s="62"/>
      <c r="D58" s="62"/>
      <c r="E58" s="62"/>
      <c r="F58" s="62"/>
      <c r="G58" s="62"/>
      <c r="H58" s="62"/>
      <c r="I58" s="55"/>
    </row>
    <row r="59" spans="2:11" s="39" customFormat="1" x14ac:dyDescent="0.35">
      <c r="B59" s="63" t="s">
        <v>48</v>
      </c>
      <c r="C59" s="63"/>
      <c r="D59" s="63"/>
      <c r="E59" s="63"/>
      <c r="F59" s="63"/>
      <c r="G59" s="63"/>
      <c r="H59" s="63"/>
      <c r="I59" s="56"/>
    </row>
    <row r="60" spans="2:11" x14ac:dyDescent="0.35">
      <c r="B60" s="25"/>
      <c r="C60" s="25"/>
      <c r="D60" s="25"/>
      <c r="E60" s="24"/>
      <c r="F60" s="24"/>
      <c r="G60" s="24"/>
      <c r="H60" s="24"/>
      <c r="I60" s="24"/>
    </row>
    <row r="61" spans="2:11" x14ac:dyDescent="0.35">
      <c r="B61" s="25"/>
      <c r="C61" s="25"/>
      <c r="D61" s="25"/>
      <c r="E61" s="24"/>
      <c r="F61" s="24"/>
      <c r="G61" s="24"/>
      <c r="H61" s="24"/>
      <c r="I61" s="24"/>
    </row>
    <row r="62" spans="2:11" x14ac:dyDescent="0.35">
      <c r="B62" s="26"/>
      <c r="C62" s="26"/>
      <c r="D62" s="26"/>
    </row>
  </sheetData>
  <mergeCells count="2">
    <mergeCell ref="B58:H58"/>
    <mergeCell ref="B59:H59"/>
  </mergeCells>
  <pageMargins left="0.7" right="0.7" top="0.75" bottom="0.75" header="0.3" footer="0.3"/>
  <ignoredErrors>
    <ignoredError sqref="E53:H54 I53:I54 J53:K54" unlockedFormula="1"/>
    <ignoredError sqref="C50:D52 H38:I38 C38:G38 J38:K38" formula="1"/>
    <ignoredError sqref="C53:D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62"/>
  <sheetViews>
    <sheetView zoomScale="80" zoomScaleNormal="80" workbookViewId="0">
      <selection activeCell="E17" sqref="E17"/>
    </sheetView>
  </sheetViews>
  <sheetFormatPr defaultColWidth="9.08984375" defaultRowHeight="14.5" x14ac:dyDescent="0.35"/>
  <cols>
    <col min="1" max="1" width="1.36328125" style="6" customWidth="1"/>
    <col min="2" max="2" width="54.7265625" style="2" customWidth="1"/>
    <col min="3" max="9" width="15.7265625" style="2" customWidth="1"/>
    <col min="10" max="11" width="13.26953125" style="6" bestFit="1" customWidth="1"/>
    <col min="12" max="12" width="11.26953125" style="29" bestFit="1" customWidth="1"/>
    <col min="13" max="13" width="11.7265625" style="29" bestFit="1" customWidth="1"/>
    <col min="14" max="15" width="13.26953125" style="6" bestFit="1" customWidth="1"/>
    <col min="16" max="16384" width="9.08984375" style="6"/>
  </cols>
  <sheetData>
    <row r="1" spans="2:15" x14ac:dyDescent="0.35">
      <c r="E1" s="3"/>
      <c r="F1" s="3"/>
      <c r="G1" s="4"/>
      <c r="I1" s="4"/>
      <c r="J1" s="4" t="s">
        <v>0</v>
      </c>
      <c r="K1" s="5" t="s">
        <v>1</v>
      </c>
    </row>
    <row r="2" spans="2:15" x14ac:dyDescent="0.35">
      <c r="B2" s="7" t="s">
        <v>49</v>
      </c>
      <c r="C2" s="7"/>
      <c r="D2" s="7"/>
      <c r="E2" s="3"/>
      <c r="F2" s="3"/>
      <c r="G2" s="4"/>
      <c r="I2" s="4"/>
      <c r="J2" s="4" t="s">
        <v>3</v>
      </c>
      <c r="K2" s="5" t="str">
        <f>'1. General Govt'!K2</f>
        <v>Q1 2026</v>
      </c>
    </row>
    <row r="3" spans="2:15" x14ac:dyDescent="0.35">
      <c r="B3" s="8" t="str">
        <f>'1. General Govt'!B3</f>
        <v>Scale : Millions</v>
      </c>
      <c r="C3" s="19"/>
      <c r="D3" s="19"/>
      <c r="E3" s="3"/>
      <c r="F3" s="3"/>
      <c r="G3" s="4"/>
      <c r="I3" s="4"/>
      <c r="J3" s="4" t="s">
        <v>6</v>
      </c>
      <c r="K3" s="5" t="s">
        <v>7</v>
      </c>
    </row>
    <row r="4" spans="2:15" x14ac:dyDescent="0.35">
      <c r="B4" s="8"/>
      <c r="C4" s="52" t="s">
        <v>8</v>
      </c>
      <c r="D4" s="52" t="s">
        <v>9</v>
      </c>
      <c r="E4" s="52" t="s">
        <v>10</v>
      </c>
      <c r="F4" s="52" t="s">
        <v>11</v>
      </c>
      <c r="G4" s="52" t="s">
        <v>12</v>
      </c>
      <c r="H4" s="52" t="s">
        <v>13</v>
      </c>
      <c r="I4" s="52" t="s">
        <v>14</v>
      </c>
      <c r="J4" s="52" t="s">
        <v>15</v>
      </c>
      <c r="K4" s="52" t="s">
        <v>16</v>
      </c>
    </row>
    <row r="5" spans="2:15" x14ac:dyDescent="0.35">
      <c r="B5" s="7" t="s">
        <v>50</v>
      </c>
      <c r="C5" s="7"/>
      <c r="D5" s="7"/>
      <c r="E5" s="9"/>
      <c r="F5" s="9"/>
      <c r="G5" s="9"/>
      <c r="H5" s="9"/>
      <c r="I5" s="9"/>
      <c r="J5" s="9"/>
      <c r="K5" s="9"/>
    </row>
    <row r="6" spans="2:15" x14ac:dyDescent="0.35">
      <c r="B6" s="10" t="s">
        <v>18</v>
      </c>
      <c r="C6" s="10"/>
      <c r="D6" s="10"/>
      <c r="E6" s="11"/>
      <c r="F6" s="11"/>
      <c r="G6" s="11"/>
      <c r="H6" s="11"/>
      <c r="I6" s="11"/>
      <c r="J6" s="11"/>
      <c r="K6" s="11"/>
    </row>
    <row r="7" spans="2:15" x14ac:dyDescent="0.35">
      <c r="B7" s="12" t="s">
        <v>19</v>
      </c>
      <c r="C7" s="13">
        <f t="shared" ref="C7:D7" si="0">SUM(C8:C9)+SUM(C11:C13)</f>
        <v>3992.9903698702301</v>
      </c>
      <c r="D7" s="13">
        <f t="shared" si="0"/>
        <v>4540.4829884047958</v>
      </c>
      <c r="E7" s="13">
        <f>SUM(E8:E9)+SUM(E11:E13)</f>
        <v>4373.245885051404</v>
      </c>
      <c r="F7" s="13">
        <f t="shared" ref="F7:H7" si="1">SUM(F8:F9)+SUM(F11:F13)</f>
        <v>3607.7876090757409</v>
      </c>
      <c r="G7" s="13">
        <f t="shared" si="1"/>
        <v>3900.3462352457063</v>
      </c>
      <c r="H7" s="13">
        <f t="shared" si="1"/>
        <v>5564.5679995162955</v>
      </c>
      <c r="I7" s="13">
        <f t="shared" ref="I7:J7" si="2">SUM(I8:I9)+SUM(I11:I13)</f>
        <v>5123.7819029258362</v>
      </c>
      <c r="J7" s="13">
        <f t="shared" si="2"/>
        <v>5843.6507357459495</v>
      </c>
      <c r="K7" s="13">
        <f t="shared" ref="K7" si="3">SUM(K8:K9)+SUM(K11:K13)</f>
        <v>5030.9393233414858</v>
      </c>
      <c r="L7" s="30"/>
      <c r="M7" s="30"/>
    </row>
    <row r="8" spans="2:15" x14ac:dyDescent="0.35">
      <c r="B8" s="14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0"/>
      <c r="M8" s="30"/>
      <c r="N8" s="30"/>
      <c r="O8" s="30"/>
    </row>
    <row r="9" spans="2:15" x14ac:dyDescent="0.35">
      <c r="B9" s="14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30"/>
      <c r="M9" s="30"/>
      <c r="N9" s="30"/>
      <c r="O9" s="30"/>
    </row>
    <row r="10" spans="2:15" ht="15" x14ac:dyDescent="0.35">
      <c r="B10" s="36" t="s">
        <v>22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0"/>
      <c r="M10" s="30"/>
      <c r="N10" s="30"/>
      <c r="O10" s="30"/>
    </row>
    <row r="11" spans="2:15" x14ac:dyDescent="0.35">
      <c r="B11" s="14" t="s">
        <v>23</v>
      </c>
      <c r="C11" s="1">
        <v>3805.18827161633</v>
      </c>
      <c r="D11" s="1">
        <v>4417.3963861879956</v>
      </c>
      <c r="E11" s="1">
        <v>4288.5611187323038</v>
      </c>
      <c r="F11" s="1">
        <v>3537.705708008541</v>
      </c>
      <c r="G11" s="1">
        <v>3784.3012761599061</v>
      </c>
      <c r="H11" s="1">
        <v>5455.9163384435951</v>
      </c>
      <c r="I11" s="1">
        <v>4982.102919265636</v>
      </c>
      <c r="J11" s="1">
        <v>5682.6244165033495</v>
      </c>
      <c r="K11" s="1">
        <v>4883.2738701521857</v>
      </c>
      <c r="L11" s="30"/>
      <c r="M11" s="30"/>
      <c r="N11" s="30"/>
      <c r="O11" s="30"/>
    </row>
    <row r="12" spans="2:15" x14ac:dyDescent="0.35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0"/>
      <c r="M12" s="30"/>
      <c r="N12" s="30"/>
      <c r="O12" s="30"/>
    </row>
    <row r="13" spans="2:15" x14ac:dyDescent="0.35">
      <c r="B13" s="14" t="s">
        <v>25</v>
      </c>
      <c r="C13" s="1">
        <v>187.80209825389994</v>
      </c>
      <c r="D13" s="1">
        <v>123.08660221679992</v>
      </c>
      <c r="E13" s="1">
        <v>84.684766319099992</v>
      </c>
      <c r="F13" s="1">
        <v>70.081901067199965</v>
      </c>
      <c r="G13" s="1">
        <v>116.0449590858</v>
      </c>
      <c r="H13" s="1">
        <v>108.65166107270001</v>
      </c>
      <c r="I13" s="1">
        <v>141.67898366019998</v>
      </c>
      <c r="J13" s="1">
        <v>161.02631924259998</v>
      </c>
      <c r="K13" s="1">
        <v>147.6654531893</v>
      </c>
      <c r="L13" s="30"/>
      <c r="M13" s="30"/>
      <c r="N13" s="30"/>
      <c r="O13" s="30"/>
    </row>
    <row r="14" spans="2:15" x14ac:dyDescent="0.35">
      <c r="B14" s="12" t="s">
        <v>26</v>
      </c>
      <c r="C14" s="13">
        <f t="shared" ref="C14:D14" si="4">C15+C24</f>
        <v>58542.430857352512</v>
      </c>
      <c r="D14" s="13">
        <f t="shared" si="4"/>
        <v>57844.341862890833</v>
      </c>
      <c r="E14" s="13">
        <f>E15+E24</f>
        <v>60003.495873332642</v>
      </c>
      <c r="F14" s="13">
        <f t="shared" ref="F14:H14" si="5">F15+F24</f>
        <v>58062.201549785474</v>
      </c>
      <c r="G14" s="13">
        <f t="shared" si="5"/>
        <v>57392.879529484184</v>
      </c>
      <c r="H14" s="13">
        <f t="shared" si="5"/>
        <v>57085.825959236521</v>
      </c>
      <c r="I14" s="13">
        <f t="shared" ref="I14:J14" si="6">I15+I24</f>
        <v>57941.915452432149</v>
      </c>
      <c r="J14" s="13">
        <f t="shared" si="6"/>
        <v>63016.346736371299</v>
      </c>
      <c r="K14" s="13">
        <f t="shared" ref="K14" si="7">K15+K24</f>
        <v>61205.109891263011</v>
      </c>
      <c r="L14" s="30"/>
      <c r="M14" s="30"/>
      <c r="N14" s="30"/>
    </row>
    <row r="15" spans="2:15" x14ac:dyDescent="0.35">
      <c r="B15" s="12" t="s">
        <v>27</v>
      </c>
      <c r="C15" s="13">
        <f t="shared" ref="C15:D15" si="8">SUM(C16:C17)+SUM(C22:C23)+C20</f>
        <v>5125.4397201764223</v>
      </c>
      <c r="D15" s="13">
        <f t="shared" si="8"/>
        <v>6648.8611553251521</v>
      </c>
      <c r="E15" s="13">
        <f>SUM(E16:E17)+SUM(E22:E23)+E20</f>
        <v>7479.0157729412913</v>
      </c>
      <c r="F15" s="13">
        <f t="shared" ref="F15:H15" si="9">SUM(F16:F17)+SUM(F22:F23)+F20</f>
        <v>5616.7014481705737</v>
      </c>
      <c r="G15" s="13">
        <f t="shared" si="9"/>
        <v>6894.4235978530487</v>
      </c>
      <c r="H15" s="13">
        <f t="shared" si="9"/>
        <v>5685.9341565577615</v>
      </c>
      <c r="I15" s="13">
        <f t="shared" ref="I15:J15" si="10">SUM(I16:I17)+SUM(I22:I23)+I20</f>
        <v>5871.8867082284023</v>
      </c>
      <c r="J15" s="13">
        <f t="shared" si="10"/>
        <v>5603.833352456234</v>
      </c>
      <c r="K15" s="13">
        <f t="shared" ref="K15" si="11">SUM(K16:K17)+SUM(K22:K23)+K20</f>
        <v>3267.8121861489817</v>
      </c>
      <c r="L15" s="30"/>
      <c r="M15" s="30"/>
      <c r="N15" s="30"/>
    </row>
    <row r="16" spans="2:15" x14ac:dyDescent="0.35">
      <c r="B16" s="14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30"/>
      <c r="M16" s="30"/>
      <c r="N16" s="30"/>
    </row>
    <row r="17" spans="2:13" x14ac:dyDescent="0.35">
      <c r="B17" s="14" t="s">
        <v>21</v>
      </c>
      <c r="C17" s="1">
        <v>1975.3299927459002</v>
      </c>
      <c r="D17" s="1">
        <v>2715.2253364594003</v>
      </c>
      <c r="E17" s="1">
        <v>2600</v>
      </c>
      <c r="F17" s="1">
        <v>2621.3251763396001</v>
      </c>
      <c r="G17" s="1">
        <v>3639.3251145405998</v>
      </c>
      <c r="H17" s="1">
        <v>1585.5618185179001</v>
      </c>
      <c r="I17" s="1">
        <v>1586.4106714628999</v>
      </c>
      <c r="J17" s="1">
        <v>1000.0595876533999</v>
      </c>
      <c r="K17" s="1">
        <v>5.8847760799999996E-2</v>
      </c>
      <c r="L17" s="30"/>
      <c r="M17" s="30"/>
    </row>
    <row r="18" spans="2:13" ht="15" x14ac:dyDescent="0.35">
      <c r="B18" s="36" t="s">
        <v>22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0"/>
      <c r="M18" s="30"/>
    </row>
    <row r="19" spans="2:13" ht="15" x14ac:dyDescent="0.35">
      <c r="B19" s="36" t="s">
        <v>28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0"/>
      <c r="M19" s="30"/>
    </row>
    <row r="20" spans="2:13" x14ac:dyDescent="0.35">
      <c r="B20" s="14" t="s">
        <v>23</v>
      </c>
      <c r="C20" s="1">
        <v>3150.1097274305216</v>
      </c>
      <c r="D20" s="1">
        <v>3933.6358188657523</v>
      </c>
      <c r="E20" s="1">
        <v>4879.0157729412913</v>
      </c>
      <c r="F20" s="1">
        <v>2995.3762718309736</v>
      </c>
      <c r="G20" s="1">
        <v>3255.0984833124489</v>
      </c>
      <c r="H20" s="1">
        <v>4100.3723380398615</v>
      </c>
      <c r="I20" s="1">
        <v>4285.4760367655026</v>
      </c>
      <c r="J20" s="1">
        <v>4603.7737648028342</v>
      </c>
      <c r="K20" s="1">
        <v>3267.7533383881819</v>
      </c>
      <c r="L20" s="30"/>
      <c r="M20" s="30"/>
    </row>
    <row r="21" spans="2:13" ht="15" x14ac:dyDescent="0.35">
      <c r="B21" s="36" t="s">
        <v>28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0"/>
      <c r="M21" s="30"/>
    </row>
    <row r="22" spans="2:13" x14ac:dyDescent="0.35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0"/>
      <c r="M22" s="30"/>
    </row>
    <row r="23" spans="2:13" x14ac:dyDescent="0.35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0"/>
      <c r="M23" s="30"/>
    </row>
    <row r="24" spans="2:13" x14ac:dyDescent="0.35">
      <c r="B24" s="12" t="s">
        <v>29</v>
      </c>
      <c r="C24" s="13">
        <f t="shared" ref="C24:D24" si="12">SUM(C25:C27)+SUM(C29:C31)</f>
        <v>53416.99113717609</v>
      </c>
      <c r="D24" s="13">
        <f t="shared" si="12"/>
        <v>51195.480707565679</v>
      </c>
      <c r="E24" s="13">
        <f>SUM(E25:E27)+SUM(E29:E31)</f>
        <v>52524.480100391353</v>
      </c>
      <c r="F24" s="13">
        <f t="shared" ref="F24:H24" si="13">SUM(F25:F27)+SUM(F29:F31)</f>
        <v>52445.500101614904</v>
      </c>
      <c r="G24" s="13">
        <f t="shared" si="13"/>
        <v>50498.455931631135</v>
      </c>
      <c r="H24" s="13">
        <f t="shared" si="13"/>
        <v>51399.891802678758</v>
      </c>
      <c r="I24" s="13">
        <f t="shared" ref="I24:J24" si="14">SUM(I25:I27)+SUM(I29:I31)</f>
        <v>52070.028744203744</v>
      </c>
      <c r="J24" s="13">
        <f t="shared" si="14"/>
        <v>57412.513383915066</v>
      </c>
      <c r="K24" s="13">
        <f t="shared" ref="K24" si="15">SUM(K25:K27)+SUM(K29:K31)</f>
        <v>57937.297705114033</v>
      </c>
      <c r="L24" s="30"/>
      <c r="M24" s="30"/>
    </row>
    <row r="25" spans="2:13" x14ac:dyDescent="0.35">
      <c r="B25" s="14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30"/>
      <c r="M25" s="30"/>
    </row>
    <row r="26" spans="2:13" x14ac:dyDescent="0.35">
      <c r="B26" s="14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30"/>
      <c r="M26" s="30"/>
    </row>
    <row r="27" spans="2:13" x14ac:dyDescent="0.35">
      <c r="B27" s="14" t="s">
        <v>21</v>
      </c>
      <c r="C27" s="1">
        <v>27693.651294878426</v>
      </c>
      <c r="D27" s="1">
        <v>26533.075374796648</v>
      </c>
      <c r="E27" s="1">
        <v>26086.223473667327</v>
      </c>
      <c r="F27" s="1">
        <v>25993.647390212165</v>
      </c>
      <c r="G27" s="1">
        <v>25011.961211053407</v>
      </c>
      <c r="H27" s="1">
        <v>25122.011316276912</v>
      </c>
      <c r="I27" s="1">
        <v>25122.650725108553</v>
      </c>
      <c r="J27" s="1">
        <v>24925.964719334384</v>
      </c>
      <c r="K27" s="1">
        <v>26229.425211969905</v>
      </c>
      <c r="L27" s="30"/>
      <c r="M27" s="30"/>
    </row>
    <row r="28" spans="2:13" ht="15" x14ac:dyDescent="0.35">
      <c r="B28" s="36" t="s">
        <v>22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0"/>
      <c r="M28" s="30"/>
    </row>
    <row r="29" spans="2:13" x14ac:dyDescent="0.35">
      <c r="B29" s="14" t="s">
        <v>23</v>
      </c>
      <c r="C29" s="1">
        <v>25723.339842297664</v>
      </c>
      <c r="D29" s="1">
        <v>24662.405332769031</v>
      </c>
      <c r="E29" s="1">
        <v>26438.256626724025</v>
      </c>
      <c r="F29" s="1">
        <v>26451.852711402735</v>
      </c>
      <c r="G29" s="1">
        <v>25486.494720577728</v>
      </c>
      <c r="H29" s="1">
        <v>26277.880486401849</v>
      </c>
      <c r="I29" s="1">
        <v>26947.378019095191</v>
      </c>
      <c r="J29" s="1">
        <v>32486.548664580685</v>
      </c>
      <c r="K29" s="1">
        <v>31707.872493144128</v>
      </c>
      <c r="L29" s="30"/>
      <c r="M29" s="30"/>
    </row>
    <row r="30" spans="2:13" x14ac:dyDescent="0.35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0"/>
      <c r="M30" s="30"/>
    </row>
    <row r="31" spans="2:13" x14ac:dyDescent="0.35">
      <c r="B31" s="14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30"/>
      <c r="M31" s="30"/>
    </row>
    <row r="32" spans="2:13" x14ac:dyDescent="0.35">
      <c r="B32" s="12" t="s">
        <v>31</v>
      </c>
      <c r="C32" s="15">
        <f t="shared" ref="C32:D32" si="16">SUM(C33:C35)+C38+SUM(C40:C41)</f>
        <v>62535.421227222745</v>
      </c>
      <c r="D32" s="15">
        <f t="shared" si="16"/>
        <v>62384.824851295627</v>
      </c>
      <c r="E32" s="15">
        <f>SUM(E33:E35)+E38+SUM(E40:E41)</f>
        <v>64376.741758384043</v>
      </c>
      <c r="F32" s="15">
        <f t="shared" ref="F32:H32" si="17">SUM(F33:F35)+F38+SUM(F40:F41)</f>
        <v>61669.989158861208</v>
      </c>
      <c r="G32" s="15">
        <f t="shared" si="17"/>
        <v>61293.22576472989</v>
      </c>
      <c r="H32" s="15">
        <f t="shared" si="17"/>
        <v>62650.393958752815</v>
      </c>
      <c r="I32" s="15">
        <f t="shared" ref="I32:J32" si="18">SUM(I33:I35)+I38+SUM(I40:I41)</f>
        <v>63065.697355357988</v>
      </c>
      <c r="J32" s="15">
        <f t="shared" si="18"/>
        <v>68859.997472117248</v>
      </c>
      <c r="K32" s="15">
        <f t="shared" ref="K32" si="19">SUM(K33:K35)+K38+SUM(K40:K41)</f>
        <v>66236.0492146045</v>
      </c>
      <c r="L32" s="30"/>
      <c r="M32" s="30"/>
    </row>
    <row r="33" spans="2:15" x14ac:dyDescent="0.35">
      <c r="B33" s="14" t="s">
        <v>30</v>
      </c>
      <c r="C33" s="27">
        <f t="shared" ref="C33:D33" si="20">C25</f>
        <v>0</v>
      </c>
      <c r="D33" s="27">
        <f t="shared" si="20"/>
        <v>0</v>
      </c>
      <c r="E33" s="27">
        <f>E25</f>
        <v>0</v>
      </c>
      <c r="F33" s="27">
        <f t="shared" ref="F33:H33" si="21">F25</f>
        <v>0</v>
      </c>
      <c r="G33" s="27">
        <f t="shared" si="21"/>
        <v>0</v>
      </c>
      <c r="H33" s="27">
        <f t="shared" si="21"/>
        <v>0</v>
      </c>
      <c r="I33" s="27">
        <f t="shared" ref="I33:J33" si="22">I25</f>
        <v>0</v>
      </c>
      <c r="J33" s="27">
        <f t="shared" si="22"/>
        <v>0</v>
      </c>
      <c r="K33" s="27">
        <f t="shared" ref="K33" si="23">K25</f>
        <v>0</v>
      </c>
      <c r="L33" s="30"/>
      <c r="M33" s="30"/>
    </row>
    <row r="34" spans="2:15" x14ac:dyDescent="0.35">
      <c r="B34" s="14" t="s">
        <v>20</v>
      </c>
      <c r="C34" s="27">
        <f t="shared" ref="C34:D36" si="24">C8+C16+C26</f>
        <v>0</v>
      </c>
      <c r="D34" s="27">
        <f t="shared" si="24"/>
        <v>0</v>
      </c>
      <c r="E34" s="27">
        <f>E8+E16+E26</f>
        <v>0</v>
      </c>
      <c r="F34" s="27">
        <f t="shared" ref="F34:H36" si="25">F8+F16+F26</f>
        <v>0</v>
      </c>
      <c r="G34" s="27">
        <f t="shared" si="25"/>
        <v>0</v>
      </c>
      <c r="H34" s="27">
        <f t="shared" si="25"/>
        <v>0</v>
      </c>
      <c r="I34" s="27">
        <f t="shared" ref="I34:J34" si="26">I8+I16+I26</f>
        <v>0</v>
      </c>
      <c r="J34" s="27">
        <f t="shared" si="26"/>
        <v>0</v>
      </c>
      <c r="K34" s="27">
        <f t="shared" ref="K34" si="27">K8+K16+K26</f>
        <v>0</v>
      </c>
      <c r="L34" s="30"/>
      <c r="M34" s="30"/>
    </row>
    <row r="35" spans="2:15" x14ac:dyDescent="0.35">
      <c r="B35" s="14" t="s">
        <v>21</v>
      </c>
      <c r="C35" s="27">
        <f t="shared" si="24"/>
        <v>29668.981287624327</v>
      </c>
      <c r="D35" s="27">
        <f t="shared" si="24"/>
        <v>29248.300711256048</v>
      </c>
      <c r="E35" s="27">
        <f>E9+E17+E27</f>
        <v>28686.223473667327</v>
      </c>
      <c r="F35" s="27">
        <f t="shared" si="25"/>
        <v>28614.972566551765</v>
      </c>
      <c r="G35" s="27">
        <f t="shared" si="25"/>
        <v>28651.286325594006</v>
      </c>
      <c r="H35" s="27">
        <f t="shared" si="25"/>
        <v>26707.573134794813</v>
      </c>
      <c r="I35" s="27">
        <f t="shared" ref="I35:J35" si="28">I9+I17+I27</f>
        <v>26709.061396571455</v>
      </c>
      <c r="J35" s="27">
        <f t="shared" si="28"/>
        <v>25926.024306987783</v>
      </c>
      <c r="K35" s="27">
        <f t="shared" ref="K35" si="29">K9+K17+K27</f>
        <v>26229.484059730705</v>
      </c>
      <c r="L35" s="30"/>
      <c r="M35" s="30"/>
    </row>
    <row r="36" spans="2:15" ht="15" x14ac:dyDescent="0.35">
      <c r="B36" s="36" t="s">
        <v>22</v>
      </c>
      <c r="C36" s="47">
        <f t="shared" si="24"/>
        <v>0</v>
      </c>
      <c r="D36" s="47">
        <f t="shared" si="24"/>
        <v>0</v>
      </c>
      <c r="E36" s="47">
        <f>E10+E18+E28</f>
        <v>0</v>
      </c>
      <c r="F36" s="47">
        <f t="shared" si="25"/>
        <v>0</v>
      </c>
      <c r="G36" s="47">
        <f t="shared" si="25"/>
        <v>0</v>
      </c>
      <c r="H36" s="47">
        <f t="shared" si="25"/>
        <v>0</v>
      </c>
      <c r="I36" s="47">
        <f t="shared" ref="I36:J36" si="30">I10+I18+I28</f>
        <v>0</v>
      </c>
      <c r="J36" s="47">
        <f t="shared" si="30"/>
        <v>0</v>
      </c>
      <c r="K36" s="47">
        <f t="shared" ref="K36" si="31">K10+K18+K28</f>
        <v>0</v>
      </c>
      <c r="L36" s="30"/>
      <c r="M36" s="30"/>
    </row>
    <row r="37" spans="2:15" ht="15" x14ac:dyDescent="0.35">
      <c r="B37" s="36" t="s">
        <v>28</v>
      </c>
      <c r="C37" s="47">
        <f t="shared" ref="C37:D37" si="32">C19</f>
        <v>0</v>
      </c>
      <c r="D37" s="47">
        <f t="shared" si="32"/>
        <v>0</v>
      </c>
      <c r="E37" s="47">
        <f>E19</f>
        <v>0</v>
      </c>
      <c r="F37" s="47">
        <f t="shared" ref="F37:H37" si="33">F19</f>
        <v>0</v>
      </c>
      <c r="G37" s="47">
        <f t="shared" si="33"/>
        <v>0</v>
      </c>
      <c r="H37" s="47">
        <f t="shared" si="33"/>
        <v>0</v>
      </c>
      <c r="I37" s="47">
        <f t="shared" ref="I37:J37" si="34">I19</f>
        <v>0</v>
      </c>
      <c r="J37" s="47">
        <f t="shared" si="34"/>
        <v>0</v>
      </c>
      <c r="K37" s="47">
        <f t="shared" ref="K37" si="35">K19</f>
        <v>0</v>
      </c>
      <c r="L37" s="30"/>
      <c r="M37" s="30"/>
    </row>
    <row r="38" spans="2:15" x14ac:dyDescent="0.35">
      <c r="B38" s="14" t="s">
        <v>23</v>
      </c>
      <c r="C38" s="27">
        <f t="shared" ref="C38:H38" si="36">C11+C20+C29</f>
        <v>32678.637841344516</v>
      </c>
      <c r="D38" s="27">
        <f t="shared" si="36"/>
        <v>33013.437537822778</v>
      </c>
      <c r="E38" s="27">
        <f t="shared" si="36"/>
        <v>35605.833518397616</v>
      </c>
      <c r="F38" s="27">
        <f t="shared" si="36"/>
        <v>32984.934691242248</v>
      </c>
      <c r="G38" s="27">
        <f t="shared" si="36"/>
        <v>32525.894480050083</v>
      </c>
      <c r="H38" s="27">
        <f t="shared" si="36"/>
        <v>35834.169162885308</v>
      </c>
      <c r="I38" s="27">
        <f t="shared" ref="I38:J38" si="37">I11+I20+I29</f>
        <v>36214.956975126333</v>
      </c>
      <c r="J38" s="27">
        <f t="shared" si="37"/>
        <v>42772.946845886865</v>
      </c>
      <c r="K38" s="27">
        <f t="shared" ref="K38" si="38">K11+K20+K29</f>
        <v>39858.899701684495</v>
      </c>
      <c r="L38" s="30"/>
      <c r="M38" s="30"/>
    </row>
    <row r="39" spans="2:15" ht="15" x14ac:dyDescent="0.35">
      <c r="B39" s="36" t="s">
        <v>28</v>
      </c>
      <c r="C39" s="47">
        <f t="shared" ref="C39:D39" si="39">C21</f>
        <v>0</v>
      </c>
      <c r="D39" s="47">
        <f t="shared" si="39"/>
        <v>0</v>
      </c>
      <c r="E39" s="47">
        <f>E21</f>
        <v>0</v>
      </c>
      <c r="F39" s="47">
        <f t="shared" ref="F39:H39" si="40">F21</f>
        <v>0</v>
      </c>
      <c r="G39" s="47">
        <f t="shared" si="40"/>
        <v>0</v>
      </c>
      <c r="H39" s="47">
        <f t="shared" si="40"/>
        <v>0</v>
      </c>
      <c r="I39" s="47">
        <f t="shared" ref="I39:J39" si="41">I21</f>
        <v>0</v>
      </c>
      <c r="J39" s="47">
        <f t="shared" si="41"/>
        <v>0</v>
      </c>
      <c r="K39" s="47">
        <f t="shared" ref="K39" si="42">K21</f>
        <v>0</v>
      </c>
      <c r="L39" s="30"/>
      <c r="M39" s="30"/>
    </row>
    <row r="40" spans="2:15" x14ac:dyDescent="0.35">
      <c r="B40" s="14" t="s">
        <v>24</v>
      </c>
      <c r="C40" s="27">
        <f t="shared" ref="C40:D40" si="43">C12+C22+C30</f>
        <v>0</v>
      </c>
      <c r="D40" s="27">
        <f t="shared" si="43"/>
        <v>0</v>
      </c>
      <c r="E40" s="27">
        <f>E12+E22+E30</f>
        <v>0</v>
      </c>
      <c r="F40" s="27">
        <f t="shared" ref="F40:H40" si="44">F12+F22+F30</f>
        <v>0</v>
      </c>
      <c r="G40" s="27">
        <f t="shared" si="44"/>
        <v>0</v>
      </c>
      <c r="H40" s="27">
        <f t="shared" si="44"/>
        <v>0</v>
      </c>
      <c r="I40" s="27">
        <f t="shared" ref="I40:J40" si="45">I12+I22+I30</f>
        <v>0</v>
      </c>
      <c r="J40" s="27">
        <f t="shared" si="45"/>
        <v>0</v>
      </c>
      <c r="K40" s="27">
        <f t="shared" ref="K40" si="46">K12+K22+K30</f>
        <v>0</v>
      </c>
      <c r="L40" s="30"/>
      <c r="M40" s="30"/>
    </row>
    <row r="41" spans="2:15" x14ac:dyDescent="0.35">
      <c r="B41" s="14" t="s">
        <v>25</v>
      </c>
      <c r="C41" s="27">
        <f t="shared" ref="C41:H41" si="47">C13+C23+C31</f>
        <v>187.80209825389994</v>
      </c>
      <c r="D41" s="27">
        <f t="shared" si="47"/>
        <v>123.08660221679992</v>
      </c>
      <c r="E41" s="27">
        <f t="shared" si="47"/>
        <v>84.684766319099992</v>
      </c>
      <c r="F41" s="27">
        <f t="shared" si="47"/>
        <v>70.081901067199965</v>
      </c>
      <c r="G41" s="27">
        <f t="shared" si="47"/>
        <v>116.0449590858</v>
      </c>
      <c r="H41" s="27">
        <f t="shared" si="47"/>
        <v>108.65166107270001</v>
      </c>
      <c r="I41" s="27">
        <f t="shared" ref="I41:J41" si="48">I13+I23+I31</f>
        <v>141.67898366019998</v>
      </c>
      <c r="J41" s="27">
        <f t="shared" si="48"/>
        <v>161.02631924259998</v>
      </c>
      <c r="K41" s="27">
        <f t="shared" ref="K41" si="49">K13+K23+K31</f>
        <v>147.6654531893</v>
      </c>
      <c r="L41" s="30"/>
      <c r="M41" s="30"/>
    </row>
    <row r="42" spans="2:15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  <c r="M42" s="30"/>
    </row>
    <row r="43" spans="2:15" x14ac:dyDescent="0.35">
      <c r="B43" s="17" t="s">
        <v>32</v>
      </c>
      <c r="C43" s="16">
        <f t="shared" ref="C43:D43" si="50">C44+C45</f>
        <v>62535.421227222731</v>
      </c>
      <c r="D43" s="16">
        <f t="shared" si="50"/>
        <v>62384.824851295634</v>
      </c>
      <c r="E43" s="16">
        <f>E44+E45</f>
        <v>64376.741758384087</v>
      </c>
      <c r="F43" s="16">
        <f t="shared" ref="F43:H43" si="51">F44+F45</f>
        <v>61669.989158861223</v>
      </c>
      <c r="G43" s="16">
        <f t="shared" si="51"/>
        <v>61293.227255729893</v>
      </c>
      <c r="H43" s="16">
        <f t="shared" si="51"/>
        <v>62650.393958752837</v>
      </c>
      <c r="I43" s="16">
        <f t="shared" ref="I43:J43" si="52">I44+I45</f>
        <v>63065.697355357988</v>
      </c>
      <c r="J43" s="16">
        <f t="shared" si="52"/>
        <v>68859.997472117248</v>
      </c>
      <c r="K43" s="16">
        <f t="shared" ref="K43" si="53">K44+K45</f>
        <v>66236.049214604514</v>
      </c>
      <c r="L43" s="30"/>
      <c r="M43" s="30"/>
    </row>
    <row r="44" spans="2:15" x14ac:dyDescent="0.35">
      <c r="B44" s="14" t="s">
        <v>33</v>
      </c>
      <c r="C44" s="28">
        <v>19984.287640654267</v>
      </c>
      <c r="D44" s="28">
        <v>20790.146761016807</v>
      </c>
      <c r="E44" s="28">
        <v>22734.769773767974</v>
      </c>
      <c r="F44" s="28">
        <v>19984.071162851353</v>
      </c>
      <c r="G44" s="28">
        <v>19190.889227020176</v>
      </c>
      <c r="H44" s="28">
        <v>20896.958075173054</v>
      </c>
      <c r="I44" s="28">
        <v>21459.40875022842</v>
      </c>
      <c r="J44" s="28">
        <v>28752.343419818761</v>
      </c>
      <c r="K44" s="28">
        <v>26530.281400590138</v>
      </c>
      <c r="L44" s="30"/>
      <c r="M44" s="30"/>
    </row>
    <row r="45" spans="2:15" x14ac:dyDescent="0.35">
      <c r="B45" s="14" t="s">
        <v>34</v>
      </c>
      <c r="C45" s="28">
        <v>42551.133586568467</v>
      </c>
      <c r="D45" s="28">
        <v>41594.678090278823</v>
      </c>
      <c r="E45" s="28">
        <v>41641.97198461611</v>
      </c>
      <c r="F45" s="28">
        <v>41685.91799600987</v>
      </c>
      <c r="G45" s="28">
        <v>42102.338028709717</v>
      </c>
      <c r="H45" s="28">
        <v>41753.435883579783</v>
      </c>
      <c r="I45" s="28">
        <v>41606.288605129572</v>
      </c>
      <c r="J45" s="28">
        <v>40107.654052298494</v>
      </c>
      <c r="K45" s="28">
        <v>39705.767814014376</v>
      </c>
      <c r="L45" s="30"/>
      <c r="M45" s="30"/>
      <c r="N45" s="30"/>
      <c r="O45" s="30"/>
    </row>
    <row r="46" spans="2:15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  <c r="N46" s="30"/>
      <c r="O46" s="30"/>
    </row>
    <row r="47" spans="2:15" x14ac:dyDescent="0.35">
      <c r="B47" s="10" t="s">
        <v>35</v>
      </c>
      <c r="C47" s="16">
        <f t="shared" ref="C47:D47" si="54">C48+C49</f>
        <v>62535.421227222731</v>
      </c>
      <c r="D47" s="16">
        <f t="shared" si="54"/>
        <v>62384.824851295634</v>
      </c>
      <c r="E47" s="16">
        <f>E48+E49</f>
        <v>64376.74175838408</v>
      </c>
      <c r="F47" s="16">
        <f t="shared" ref="F47:H47" si="55">F48+F49</f>
        <v>61669.989158861223</v>
      </c>
      <c r="G47" s="16">
        <f t="shared" si="55"/>
        <v>61293.227255729886</v>
      </c>
      <c r="H47" s="16">
        <f t="shared" si="55"/>
        <v>62650.393958752844</v>
      </c>
      <c r="I47" s="16">
        <f t="shared" ref="I47:J47" si="56">I48+I49</f>
        <v>63065.697355357988</v>
      </c>
      <c r="J47" s="16">
        <f t="shared" si="56"/>
        <v>68859.997472117248</v>
      </c>
      <c r="K47" s="16">
        <f t="shared" ref="K47" si="57">K48+K49</f>
        <v>66236.049214604514</v>
      </c>
      <c r="L47" s="30"/>
      <c r="M47" s="30"/>
    </row>
    <row r="48" spans="2:15" x14ac:dyDescent="0.35">
      <c r="B48" s="14" t="s">
        <v>36</v>
      </c>
      <c r="C48" s="28">
        <v>25667.343816080011</v>
      </c>
      <c r="D48" s="28">
        <v>26442.554100352081</v>
      </c>
      <c r="E48" s="28">
        <v>28681.233438233823</v>
      </c>
      <c r="F48" s="28">
        <v>25863.999150643747</v>
      </c>
      <c r="G48" s="28">
        <v>25307.68568162918</v>
      </c>
      <c r="H48" s="28">
        <v>27989.324018390613</v>
      </c>
      <c r="I48" s="28">
        <v>28745.881480561828</v>
      </c>
      <c r="J48" s="28">
        <v>35247.216582303467</v>
      </c>
      <c r="K48" s="28">
        <v>32544.099751778689</v>
      </c>
      <c r="L48" s="30"/>
      <c r="M48" s="30"/>
      <c r="N48" s="30"/>
    </row>
    <row r="49" spans="2:16" x14ac:dyDescent="0.35">
      <c r="B49" s="14" t="s">
        <v>37</v>
      </c>
      <c r="C49" s="28">
        <v>36868.077411142724</v>
      </c>
      <c r="D49" s="28">
        <v>35942.27075094355</v>
      </c>
      <c r="E49" s="28">
        <v>35695.508320150257</v>
      </c>
      <c r="F49" s="28">
        <v>35805.990008217479</v>
      </c>
      <c r="G49" s="28">
        <v>35985.541574100709</v>
      </c>
      <c r="H49" s="28">
        <v>34661.069940362227</v>
      </c>
      <c r="I49" s="28">
        <v>34319.815874796164</v>
      </c>
      <c r="J49" s="28">
        <v>33612.780889813781</v>
      </c>
      <c r="K49" s="28">
        <v>33691.949462825818</v>
      </c>
      <c r="L49" s="30"/>
      <c r="M49" s="30"/>
      <c r="N49" s="30"/>
    </row>
    <row r="50" spans="2:16" x14ac:dyDescent="0.35">
      <c r="B50" s="8"/>
      <c r="C50" s="8"/>
      <c r="D50" s="8"/>
      <c r="E50" s="18"/>
      <c r="F50" s="18"/>
      <c r="G50" s="18"/>
      <c r="H50" s="18"/>
      <c r="I50" s="18"/>
      <c r="J50" s="18"/>
      <c r="K50" s="18"/>
    </row>
    <row r="51" spans="2:16" x14ac:dyDescent="0.35">
      <c r="B51" s="19"/>
      <c r="C51" s="19"/>
      <c r="D51" s="19"/>
      <c r="E51" s="20"/>
      <c r="F51" s="20"/>
      <c r="G51" s="11"/>
      <c r="H51" s="11"/>
      <c r="I51" s="11"/>
      <c r="J51" s="11"/>
      <c r="K51" s="11"/>
    </row>
    <row r="52" spans="2:16" x14ac:dyDescent="0.35">
      <c r="B52" s="10" t="s">
        <v>38</v>
      </c>
      <c r="C52" s="10"/>
      <c r="D52" s="10"/>
      <c r="E52" s="21"/>
      <c r="F52" s="20"/>
      <c r="G52" s="11"/>
      <c r="H52" s="11"/>
      <c r="I52" s="11"/>
      <c r="J52" s="11"/>
      <c r="K52" s="11"/>
    </row>
    <row r="53" spans="2:16" x14ac:dyDescent="0.35">
      <c r="B53" s="19" t="s">
        <v>39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</row>
    <row r="54" spans="2:16" x14ac:dyDescent="0.35">
      <c r="B54" s="19" t="s">
        <v>40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</row>
    <row r="55" spans="2:16" s="44" customFormat="1" x14ac:dyDescent="0.35">
      <c r="B55" s="43"/>
      <c r="C55" s="43"/>
      <c r="D55" s="43"/>
      <c r="E55" s="48"/>
      <c r="F55" s="48"/>
      <c r="G55" s="49"/>
      <c r="H55" s="49"/>
      <c r="I55" s="49"/>
      <c r="J55" s="49"/>
      <c r="K55" s="49"/>
      <c r="L55" s="46"/>
      <c r="M55" s="46"/>
    </row>
    <row r="56" spans="2:16" s="44" customFormat="1" x14ac:dyDescent="0.35">
      <c r="B56" s="19" t="s">
        <v>41</v>
      </c>
      <c r="C56" s="43"/>
      <c r="D56" s="43"/>
      <c r="E56" s="45"/>
      <c r="F56" s="45"/>
      <c r="G56" s="45"/>
      <c r="H56" s="45"/>
      <c r="I56" s="45"/>
      <c r="L56" s="46"/>
      <c r="M56" s="46"/>
    </row>
    <row r="57" spans="2:16" x14ac:dyDescent="0.35">
      <c r="B57" s="58" t="s">
        <v>42</v>
      </c>
      <c r="C57" s="58"/>
      <c r="D57" s="58"/>
      <c r="E57" s="59"/>
      <c r="F57" s="59"/>
      <c r="G57" s="59"/>
      <c r="H57" s="59"/>
      <c r="I57" s="59"/>
      <c r="J57" s="60"/>
      <c r="K57" s="60"/>
      <c r="L57" s="60"/>
      <c r="M57" s="60"/>
      <c r="N57" s="60"/>
      <c r="O57" s="60"/>
      <c r="P57" s="60"/>
    </row>
    <row r="58" spans="2:16" s="40" customFormat="1" ht="14.65" customHeight="1" x14ac:dyDescent="0.35">
      <c r="B58" s="64" t="s">
        <v>51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</row>
    <row r="59" spans="2:16" x14ac:dyDescent="0.35">
      <c r="B59" s="62"/>
      <c r="C59" s="62"/>
      <c r="D59" s="62"/>
      <c r="E59" s="62"/>
      <c r="F59" s="62"/>
      <c r="G59" s="62"/>
      <c r="H59" s="62"/>
      <c r="I59" s="55"/>
    </row>
    <row r="60" spans="2:16" x14ac:dyDescent="0.35">
      <c r="B60" s="25"/>
      <c r="C60" s="25"/>
      <c r="D60" s="25"/>
      <c r="E60" s="24"/>
      <c r="F60" s="24"/>
      <c r="G60" s="24"/>
      <c r="H60" s="24"/>
      <c r="I60" s="24"/>
    </row>
    <row r="61" spans="2:16" x14ac:dyDescent="0.35">
      <c r="B61" s="25"/>
      <c r="C61" s="25"/>
      <c r="D61" s="25"/>
      <c r="E61" s="24"/>
      <c r="F61" s="24"/>
      <c r="G61" s="24"/>
      <c r="H61" s="24"/>
      <c r="I61" s="24"/>
    </row>
    <row r="62" spans="2:16" x14ac:dyDescent="0.35">
      <c r="B62" s="26"/>
      <c r="C62" s="26"/>
      <c r="D62" s="26"/>
    </row>
  </sheetData>
  <mergeCells count="2">
    <mergeCell ref="B59:H59"/>
    <mergeCell ref="B58:P58"/>
  </mergeCells>
  <pageMargins left="0.25" right="0.25" top="0.75" bottom="0.75" header="0.3" footer="0.3"/>
  <pageSetup scale="78" orientation="landscape" r:id="rId1"/>
  <ignoredErrors>
    <ignoredError sqref="C36:H37 I36:I37 J36:J37 J39 K36:K37 K39" unlockedFormula="1"/>
    <ignoredError sqref="C39:I39 J38:K38" formula="1" unlockedFormula="1"/>
    <ignoredError sqref="C38:I3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O63"/>
  <sheetViews>
    <sheetView topLeftCell="A45" zoomScale="70" zoomScaleNormal="70" workbookViewId="0">
      <selection activeCell="M9" sqref="M9"/>
    </sheetView>
  </sheetViews>
  <sheetFormatPr defaultColWidth="9.08984375" defaultRowHeight="14.5" x14ac:dyDescent="0.35"/>
  <cols>
    <col min="1" max="1" width="1.36328125" style="6" customWidth="1"/>
    <col min="2" max="2" width="54.7265625" style="2" customWidth="1"/>
    <col min="3" max="9" width="15.7265625" style="2" customWidth="1"/>
    <col min="10" max="11" width="13.26953125" style="6" bestFit="1" customWidth="1"/>
    <col min="12" max="12" width="11.26953125" style="29" bestFit="1" customWidth="1"/>
    <col min="13" max="13" width="11.7265625" style="29" bestFit="1" customWidth="1"/>
    <col min="14" max="15" width="13.26953125" style="6" bestFit="1" customWidth="1"/>
    <col min="16" max="16384" width="9.08984375" style="6"/>
  </cols>
  <sheetData>
    <row r="1" spans="2:15" x14ac:dyDescent="0.35">
      <c r="E1" s="3"/>
      <c r="F1" s="3"/>
      <c r="G1" s="4"/>
      <c r="I1" s="4"/>
      <c r="J1" s="4" t="s">
        <v>0</v>
      </c>
      <c r="K1" s="5" t="s">
        <v>1</v>
      </c>
    </row>
    <row r="2" spans="2:15" x14ac:dyDescent="0.35">
      <c r="B2" s="7" t="s">
        <v>52</v>
      </c>
      <c r="C2" s="7"/>
      <c r="D2" s="7"/>
      <c r="E2" s="3"/>
      <c r="F2" s="3"/>
      <c r="G2" s="4"/>
      <c r="I2" s="4"/>
      <c r="J2" s="4" t="s">
        <v>3</v>
      </c>
      <c r="K2" s="5" t="str">
        <f>'1. General Govt'!K2</f>
        <v>Q1 2026</v>
      </c>
    </row>
    <row r="3" spans="2:15" x14ac:dyDescent="0.35">
      <c r="B3" s="8" t="str">
        <f>'1. General Govt'!B3</f>
        <v>Scale : Millions</v>
      </c>
      <c r="C3" s="19"/>
      <c r="D3" s="19"/>
      <c r="E3" s="3"/>
      <c r="F3" s="3"/>
      <c r="G3" s="4"/>
      <c r="I3" s="4"/>
      <c r="J3" s="4" t="s">
        <v>6</v>
      </c>
      <c r="K3" s="5" t="str">
        <f>'1. General Govt'!K3</f>
        <v>USD</v>
      </c>
    </row>
    <row r="4" spans="2:15" x14ac:dyDescent="0.35">
      <c r="B4" s="8"/>
      <c r="C4" s="52" t="s">
        <v>8</v>
      </c>
      <c r="D4" s="52" t="s">
        <v>9</v>
      </c>
      <c r="E4" s="52" t="s">
        <v>10</v>
      </c>
      <c r="F4" s="52" t="s">
        <v>11</v>
      </c>
      <c r="G4" s="52" t="s">
        <v>12</v>
      </c>
      <c r="H4" s="52" t="s">
        <v>13</v>
      </c>
      <c r="I4" s="52" t="s">
        <v>14</v>
      </c>
      <c r="J4" s="52" t="s">
        <v>15</v>
      </c>
      <c r="K4" s="52" t="s">
        <v>16</v>
      </c>
    </row>
    <row r="5" spans="2:15" x14ac:dyDescent="0.35">
      <c r="B5" s="7" t="s">
        <v>53</v>
      </c>
      <c r="C5" s="7"/>
      <c r="D5" s="7"/>
      <c r="E5" s="9"/>
      <c r="F5" s="9"/>
      <c r="G5" s="9"/>
      <c r="H5" s="9"/>
      <c r="I5" s="9"/>
      <c r="J5" s="9"/>
      <c r="K5" s="9"/>
    </row>
    <row r="6" spans="2:15" x14ac:dyDescent="0.35">
      <c r="B6" s="10" t="s">
        <v>18</v>
      </c>
      <c r="C6" s="10"/>
      <c r="D6" s="10"/>
      <c r="E6" s="11"/>
      <c r="F6" s="11"/>
      <c r="G6" s="11"/>
      <c r="H6" s="11"/>
      <c r="I6" s="11"/>
      <c r="J6" s="11"/>
      <c r="K6" s="11"/>
    </row>
    <row r="7" spans="2:15" x14ac:dyDescent="0.35">
      <c r="B7" s="12" t="s">
        <v>19</v>
      </c>
      <c r="C7" s="13">
        <f>SUM(C8:C9)+SUM(C11:C13)</f>
        <v>391807.61583877762</v>
      </c>
      <c r="D7" s="13">
        <f>SUM(D8:D9)+SUM(D11:D13)</f>
        <v>396144.33695428033</v>
      </c>
      <c r="E7" s="13">
        <f>SUM(E8:E9)+SUM(E11:E13)</f>
        <v>434602.75775041559</v>
      </c>
      <c r="F7" s="13">
        <f t="shared" ref="F7:H7" si="0">SUM(F8:F9)+SUM(F11:F13)</f>
        <v>424533.41311539739</v>
      </c>
      <c r="G7" s="13">
        <f t="shared" si="0"/>
        <v>420453.11044110672</v>
      </c>
      <c r="H7" s="13">
        <f t="shared" si="0"/>
        <v>430441.05243764346</v>
      </c>
      <c r="I7" s="13">
        <f t="shared" ref="I7:J7" si="1">SUM(I8:I9)+SUM(I11:I13)</f>
        <v>421922.38467916346</v>
      </c>
      <c r="J7" s="13">
        <f t="shared" si="1"/>
        <v>435372.06633681094</v>
      </c>
      <c r="K7" s="13">
        <f t="shared" ref="K7" si="2">SUM(K8:K9)+SUM(K11:K13)</f>
        <v>429564.70655693882</v>
      </c>
      <c r="L7" s="30"/>
      <c r="M7" s="30"/>
    </row>
    <row r="8" spans="2:15" ht="15.5" x14ac:dyDescent="0.35">
      <c r="B8" s="51" t="s">
        <v>54</v>
      </c>
      <c r="C8" s="1">
        <v>329673.76001832873</v>
      </c>
      <c r="D8" s="1">
        <v>323487.84636915918</v>
      </c>
      <c r="E8" s="1">
        <v>346845.45635875594</v>
      </c>
      <c r="F8" s="1">
        <v>336577.79746628081</v>
      </c>
      <c r="G8" s="1">
        <v>333352.5151197933</v>
      </c>
      <c r="H8" s="1">
        <v>354190.56296668341</v>
      </c>
      <c r="I8" s="1">
        <v>347911.84391474328</v>
      </c>
      <c r="J8" s="1">
        <v>362820.12426999671</v>
      </c>
      <c r="K8" s="1">
        <v>353441.33895251533</v>
      </c>
      <c r="L8" s="30"/>
      <c r="M8" s="30"/>
      <c r="N8" s="30"/>
      <c r="O8" s="30"/>
    </row>
    <row r="9" spans="2:15" x14ac:dyDescent="0.35">
      <c r="B9" s="14" t="s">
        <v>21</v>
      </c>
      <c r="C9" s="1">
        <v>32615.732319226241</v>
      </c>
      <c r="D9" s="1">
        <v>49375.096442769711</v>
      </c>
      <c r="E9" s="1">
        <v>68293.279552604654</v>
      </c>
      <c r="F9" s="1">
        <v>63579.814145362448</v>
      </c>
      <c r="G9" s="1">
        <v>60399.038951510403</v>
      </c>
      <c r="H9" s="1">
        <v>56085.351178744269</v>
      </c>
      <c r="I9" s="1">
        <v>51420.765670408618</v>
      </c>
      <c r="J9" s="1">
        <v>50526.61439388615</v>
      </c>
      <c r="K9" s="1">
        <v>55527.937948762541</v>
      </c>
      <c r="L9" s="30"/>
      <c r="M9" s="30"/>
      <c r="N9" s="30"/>
      <c r="O9" s="30"/>
    </row>
    <row r="10" spans="2:15" ht="15" x14ac:dyDescent="0.35">
      <c r="B10" s="36" t="s">
        <v>22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0"/>
      <c r="M10" s="30"/>
      <c r="N10" s="30"/>
      <c r="O10" s="30"/>
    </row>
    <row r="11" spans="2:15" x14ac:dyDescent="0.35">
      <c r="B11" s="14" t="s">
        <v>23</v>
      </c>
      <c r="C11" s="1">
        <v>19548.253707721375</v>
      </c>
      <c r="D11" s="1">
        <v>15150.020418776257</v>
      </c>
      <c r="E11" s="1">
        <v>10706.606150653461</v>
      </c>
      <c r="F11" s="1">
        <v>14681.604444160672</v>
      </c>
      <c r="G11" s="1">
        <v>13935.961678637941</v>
      </c>
      <c r="H11" s="1">
        <v>11994.456304290859</v>
      </c>
      <c r="I11" s="1">
        <v>14433.334475323863</v>
      </c>
      <c r="J11" s="1">
        <v>12186.070374749761</v>
      </c>
      <c r="K11" s="1">
        <v>11865.816779204801</v>
      </c>
      <c r="L11" s="30"/>
      <c r="M11" s="30"/>
      <c r="N11" s="30"/>
      <c r="O11" s="30"/>
    </row>
    <row r="12" spans="2:15" x14ac:dyDescent="0.35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0"/>
      <c r="M12" s="30"/>
      <c r="N12" s="30"/>
      <c r="O12" s="30"/>
    </row>
    <row r="13" spans="2:15" x14ac:dyDescent="0.35">
      <c r="B13" s="14" t="s">
        <v>25</v>
      </c>
      <c r="C13" s="1">
        <v>9969.8697935012351</v>
      </c>
      <c r="D13" s="1">
        <v>8131.3737235752096</v>
      </c>
      <c r="E13" s="1">
        <v>8757.415688401541</v>
      </c>
      <c r="F13" s="1">
        <v>9694.1970595934454</v>
      </c>
      <c r="G13" s="1">
        <v>12765.594691165075</v>
      </c>
      <c r="H13" s="1">
        <v>8170.6819879248842</v>
      </c>
      <c r="I13" s="1">
        <v>8156.4406186877104</v>
      </c>
      <c r="J13" s="1">
        <v>9839.2572981783487</v>
      </c>
      <c r="K13" s="1">
        <v>8729.6128764561108</v>
      </c>
      <c r="L13" s="30"/>
      <c r="M13" s="30"/>
      <c r="N13" s="30"/>
      <c r="O13" s="30"/>
    </row>
    <row r="14" spans="2:15" x14ac:dyDescent="0.35">
      <c r="B14" s="12" t="s">
        <v>26</v>
      </c>
      <c r="C14" s="13">
        <f>C15+C24</f>
        <v>29024.063751036098</v>
      </c>
      <c r="D14" s="13">
        <f>D15+D24</f>
        <v>27460.926087195236</v>
      </c>
      <c r="E14" s="13">
        <f>E15+E24</f>
        <v>29648.328788170162</v>
      </c>
      <c r="F14" s="13">
        <f t="shared" ref="F14:H14" si="3">F15+F24</f>
        <v>30179.618367565803</v>
      </c>
      <c r="G14" s="13">
        <f t="shared" si="3"/>
        <v>30895.775089087918</v>
      </c>
      <c r="H14" s="13">
        <f t="shared" si="3"/>
        <v>30990.788931544914</v>
      </c>
      <c r="I14" s="13">
        <f t="shared" ref="I14:J14" si="4">I15+I24</f>
        <v>29406.958601989856</v>
      </c>
      <c r="J14" s="13">
        <f t="shared" si="4"/>
        <v>29675.473142043567</v>
      </c>
      <c r="K14" s="13">
        <f t="shared" ref="K14" si="5">K15+K24</f>
        <v>29288.182283343867</v>
      </c>
      <c r="L14" s="30"/>
      <c r="M14" s="30"/>
      <c r="N14" s="30"/>
    </row>
    <row r="15" spans="2:15" x14ac:dyDescent="0.35">
      <c r="B15" s="12" t="s">
        <v>27</v>
      </c>
      <c r="C15" s="13">
        <f>SUM(C16:C17)+SUM(C22:C23)+C20</f>
        <v>6181.4365923325004</v>
      </c>
      <c r="D15" s="13">
        <f>SUM(D16:D17)+SUM(D22:D23)+D20</f>
        <v>4696.9075711476098</v>
      </c>
      <c r="E15" s="13">
        <f>SUM(E16:E17)+SUM(E22:E23)+E20</f>
        <v>6818.5520122491107</v>
      </c>
      <c r="F15" s="13">
        <f t="shared" ref="F15:H15" si="6">SUM(F16:F17)+SUM(F22:F23)+F20</f>
        <v>6748.3847941259519</v>
      </c>
      <c r="G15" s="13">
        <f t="shared" si="6"/>
        <v>6046.6965653442148</v>
      </c>
      <c r="H15" s="13">
        <f t="shared" si="6"/>
        <v>6240.4095422904065</v>
      </c>
      <c r="I15" s="13">
        <f t="shared" ref="I15:J15" si="7">SUM(I16:I17)+SUM(I22:I23)+I20</f>
        <v>5309.2099636870116</v>
      </c>
      <c r="J15" s="13">
        <f t="shared" si="7"/>
        <v>4919.987685125463</v>
      </c>
      <c r="K15" s="13">
        <f t="shared" ref="K15" si="8">SUM(K16:K17)+SUM(K22:K23)+K20</f>
        <v>4487.8289483590524</v>
      </c>
      <c r="L15" s="30"/>
      <c r="M15" s="30"/>
      <c r="N15" s="30"/>
    </row>
    <row r="16" spans="2:15" ht="15.5" x14ac:dyDescent="0.35">
      <c r="B16" s="51" t="s">
        <v>54</v>
      </c>
      <c r="C16" s="1">
        <v>1420.785328876457</v>
      </c>
      <c r="D16" s="1">
        <v>759.0325270761864</v>
      </c>
      <c r="E16" s="1">
        <v>811.30066202304545</v>
      </c>
      <c r="F16" s="1">
        <v>603.05891120653587</v>
      </c>
      <c r="G16" s="1">
        <v>483.11583894615478</v>
      </c>
      <c r="H16" s="1">
        <v>564.42136952492137</v>
      </c>
      <c r="I16" s="1">
        <v>522.40317837904388</v>
      </c>
      <c r="J16" s="1">
        <v>485.11878682978465</v>
      </c>
      <c r="K16" s="1">
        <v>476.58350251461854</v>
      </c>
      <c r="L16" s="30"/>
      <c r="M16" s="30"/>
      <c r="N16" s="30"/>
    </row>
    <row r="17" spans="2:13" x14ac:dyDescent="0.35">
      <c r="B17" s="14" t="s">
        <v>21</v>
      </c>
      <c r="C17" s="1">
        <v>2583.252932845608</v>
      </c>
      <c r="D17" s="1">
        <v>1789.7102074250697</v>
      </c>
      <c r="E17" s="1">
        <v>1929.3596145261129</v>
      </c>
      <c r="F17" s="1">
        <v>1722.333761417465</v>
      </c>
      <c r="G17" s="1">
        <v>1896.1107193909293</v>
      </c>
      <c r="H17" s="1">
        <v>2040.3774831430255</v>
      </c>
      <c r="I17" s="1">
        <v>2146.4983595606568</v>
      </c>
      <c r="J17" s="1">
        <v>1980.4341303689441</v>
      </c>
      <c r="K17" s="1">
        <v>2050.1615829929137</v>
      </c>
      <c r="L17" s="30"/>
      <c r="M17" s="30"/>
    </row>
    <row r="18" spans="2:13" ht="15" x14ac:dyDescent="0.35">
      <c r="B18" s="36" t="s">
        <v>22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0"/>
      <c r="M18" s="30"/>
    </row>
    <row r="19" spans="2:13" ht="15" x14ac:dyDescent="0.35">
      <c r="B19" s="36" t="s">
        <v>28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0"/>
      <c r="M19" s="30"/>
    </row>
    <row r="20" spans="2:13" x14ac:dyDescent="0.35">
      <c r="B20" s="14" t="s">
        <v>23</v>
      </c>
      <c r="C20" s="1">
        <v>2177.3983306104356</v>
      </c>
      <c r="D20" s="1">
        <v>2148.1648366463537</v>
      </c>
      <c r="E20" s="1">
        <v>4077.8917356999527</v>
      </c>
      <c r="F20" s="1">
        <v>4422.9921215019513</v>
      </c>
      <c r="G20" s="1">
        <v>3667.4700070071312</v>
      </c>
      <c r="H20" s="1">
        <v>3635.6106896224601</v>
      </c>
      <c r="I20" s="1">
        <v>2640.3084257473115</v>
      </c>
      <c r="J20" s="1">
        <v>2454.4347679267344</v>
      </c>
      <c r="K20" s="1">
        <v>1961.0838628515207</v>
      </c>
      <c r="L20" s="30"/>
      <c r="M20" s="30"/>
    </row>
    <row r="21" spans="2:13" ht="15" x14ac:dyDescent="0.35">
      <c r="B21" s="36" t="s">
        <v>28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0"/>
      <c r="M21" s="30"/>
    </row>
    <row r="22" spans="2:13" x14ac:dyDescent="0.35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0"/>
      <c r="M22" s="30"/>
    </row>
    <row r="23" spans="2:13" x14ac:dyDescent="0.35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0"/>
      <c r="M23" s="30"/>
    </row>
    <row r="24" spans="2:13" x14ac:dyDescent="0.35">
      <c r="B24" s="12" t="s">
        <v>29</v>
      </c>
      <c r="C24" s="13">
        <f>SUM(C25:C27)+SUM(C29:C31)</f>
        <v>22842.627158703595</v>
      </c>
      <c r="D24" s="13">
        <f>SUM(D25:D27)+SUM(D29:D31)</f>
        <v>22764.018516047625</v>
      </c>
      <c r="E24" s="13">
        <f>SUM(E25:E27)+SUM(E29:E31)</f>
        <v>22829.776775921051</v>
      </c>
      <c r="F24" s="13">
        <f t="shared" ref="F24:H24" si="9">SUM(F25:F27)+SUM(F29:F31)</f>
        <v>23431.233573439851</v>
      </c>
      <c r="G24" s="13">
        <f t="shared" si="9"/>
        <v>24849.078523743701</v>
      </c>
      <c r="H24" s="13">
        <f t="shared" si="9"/>
        <v>24750.379389254507</v>
      </c>
      <c r="I24" s="13">
        <f t="shared" ref="I24:J24" si="10">SUM(I25:I27)+SUM(I29:I31)</f>
        <v>24097.748638302844</v>
      </c>
      <c r="J24" s="13">
        <f t="shared" si="10"/>
        <v>24755.485456918104</v>
      </c>
      <c r="K24" s="13">
        <f t="shared" ref="K24" si="11">SUM(K25:K27)+SUM(K29:K31)</f>
        <v>24800.353334984815</v>
      </c>
      <c r="L24" s="30"/>
      <c r="M24" s="30"/>
    </row>
    <row r="25" spans="2:13" x14ac:dyDescent="0.35">
      <c r="B25" s="14" t="s">
        <v>30</v>
      </c>
      <c r="C25" s="1">
        <v>8527.5229635229643</v>
      </c>
      <c r="D25" s="1">
        <v>8463.0359887763825</v>
      </c>
      <c r="E25" s="1">
        <v>8720.3382857897523</v>
      </c>
      <c r="F25" s="1">
        <v>8393.017515627902</v>
      </c>
      <c r="G25" s="1">
        <v>8536.8561511529642</v>
      </c>
      <c r="H25" s="1">
        <v>8838.6902840243984</v>
      </c>
      <c r="I25" s="1">
        <v>8813.9767553318961</v>
      </c>
      <c r="J25" s="1">
        <v>8821.5067583732052</v>
      </c>
      <c r="K25" s="1">
        <v>8738.4212012471326</v>
      </c>
      <c r="L25" s="30"/>
      <c r="M25" s="30"/>
    </row>
    <row r="26" spans="2:13" ht="15.5" x14ac:dyDescent="0.35">
      <c r="B26" s="51" t="s">
        <v>54</v>
      </c>
      <c r="C26" s="1">
        <v>460.83528131040129</v>
      </c>
      <c r="D26" s="1">
        <v>444.90263460400143</v>
      </c>
      <c r="E26" s="1">
        <v>450.27621413153724</v>
      </c>
      <c r="F26" s="1">
        <v>425.16965692758561</v>
      </c>
      <c r="G26" s="1">
        <v>425.85443328317041</v>
      </c>
      <c r="H26" s="1">
        <v>429.75203783439099</v>
      </c>
      <c r="I26" s="1">
        <v>405.48311056434216</v>
      </c>
      <c r="J26" s="1">
        <v>409.16239137009569</v>
      </c>
      <c r="K26" s="1">
        <v>387.5279421175951</v>
      </c>
      <c r="L26" s="30"/>
      <c r="M26" s="30"/>
    </row>
    <row r="27" spans="2:13" x14ac:dyDescent="0.35">
      <c r="B27" s="14" t="s">
        <v>21</v>
      </c>
      <c r="C27" s="1">
        <v>5245.2934125031079</v>
      </c>
      <c r="D27" s="1">
        <v>4872.638846138806</v>
      </c>
      <c r="E27" s="1">
        <v>4896.4167365328894</v>
      </c>
      <c r="F27" s="1">
        <v>4539.6254584772178</v>
      </c>
      <c r="G27" s="1">
        <v>4952.2181945255243</v>
      </c>
      <c r="H27" s="1">
        <v>4447.3139456609033</v>
      </c>
      <c r="I27" s="1">
        <v>4354.1561435576632</v>
      </c>
      <c r="J27" s="1">
        <v>4431.1991101226949</v>
      </c>
      <c r="K27" s="1">
        <v>4719.0607262699159</v>
      </c>
      <c r="L27" s="30"/>
      <c r="M27" s="30"/>
    </row>
    <row r="28" spans="2:13" ht="15" x14ac:dyDescent="0.35">
      <c r="B28" s="36" t="s">
        <v>22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0"/>
      <c r="M28" s="30"/>
    </row>
    <row r="29" spans="2:13" x14ac:dyDescent="0.35">
      <c r="B29" s="14" t="s">
        <v>23</v>
      </c>
      <c r="C29" s="1">
        <v>8607.4056074014225</v>
      </c>
      <c r="D29" s="1">
        <v>8981.9254549666348</v>
      </c>
      <c r="E29" s="1">
        <v>8761.101496063573</v>
      </c>
      <c r="F29" s="1">
        <v>10071.881063120047</v>
      </c>
      <c r="G29" s="1">
        <v>10932.649411466544</v>
      </c>
      <c r="H29" s="1">
        <v>11033.089977581816</v>
      </c>
      <c r="I29" s="1">
        <v>10522.640570753145</v>
      </c>
      <c r="J29" s="1">
        <v>11092.134207596911</v>
      </c>
      <c r="K29" s="1">
        <v>10953.878889993372</v>
      </c>
      <c r="L29" s="30"/>
      <c r="M29" s="30"/>
    </row>
    <row r="30" spans="2:13" x14ac:dyDescent="0.35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0"/>
      <c r="M30" s="30"/>
    </row>
    <row r="31" spans="2:13" x14ac:dyDescent="0.35">
      <c r="B31" s="14" t="s">
        <v>25</v>
      </c>
      <c r="C31" s="1">
        <v>1.5698939656999999</v>
      </c>
      <c r="D31" s="1">
        <v>1.5155915618</v>
      </c>
      <c r="E31" s="1">
        <v>1.6440434033</v>
      </c>
      <c r="F31" s="1">
        <v>1.5398792871</v>
      </c>
      <c r="G31" s="1">
        <v>1.5003333155</v>
      </c>
      <c r="H31" s="1">
        <v>1.5331441529999998</v>
      </c>
      <c r="I31" s="1">
        <v>1.4920580958</v>
      </c>
      <c r="J31" s="1">
        <v>1.4829894552</v>
      </c>
      <c r="K31" s="1">
        <v>1.4645753568</v>
      </c>
      <c r="L31" s="30"/>
      <c r="M31" s="30"/>
    </row>
    <row r="32" spans="2:13" x14ac:dyDescent="0.35">
      <c r="B32" s="12" t="s">
        <v>31</v>
      </c>
      <c r="C32" s="15">
        <f>SUM(C33:C35)+C38+SUM(C40:C41)</f>
        <v>420831.67958981375</v>
      </c>
      <c r="D32" s="15">
        <f>SUM(D33:D35)+D38+SUM(D40:D41)</f>
        <v>423605.26304147561</v>
      </c>
      <c r="E32" s="15">
        <f>SUM(E33:E35)+E38+SUM(E40:E41)</f>
        <v>464251.08653858583</v>
      </c>
      <c r="F32" s="15">
        <f t="shared" ref="F32:H32" si="12">SUM(F33:F35)+F38+SUM(F40:F41)</f>
        <v>454713.03148296318</v>
      </c>
      <c r="G32" s="15">
        <f t="shared" si="12"/>
        <v>451348.88553019468</v>
      </c>
      <c r="H32" s="15">
        <f t="shared" si="12"/>
        <v>461431.84136918827</v>
      </c>
      <c r="I32" s="15">
        <f t="shared" ref="I32:J32" si="13">SUM(I33:I35)+I38+SUM(I40:I41)</f>
        <v>451329.34328115336</v>
      </c>
      <c r="J32" s="15">
        <f t="shared" si="13"/>
        <v>465047.53947885457</v>
      </c>
      <c r="K32" s="15">
        <f t="shared" ref="K32" si="14">SUM(K33:K35)+K38+SUM(K40:K41)</f>
        <v>458852.88884028269</v>
      </c>
      <c r="L32" s="30"/>
      <c r="M32" s="30"/>
    </row>
    <row r="33" spans="2:15" x14ac:dyDescent="0.35">
      <c r="B33" s="14" t="s">
        <v>30</v>
      </c>
      <c r="C33" s="27">
        <f t="shared" ref="C33:H33" si="15">C25</f>
        <v>8527.5229635229643</v>
      </c>
      <c r="D33" s="27">
        <f t="shared" si="15"/>
        <v>8463.0359887763825</v>
      </c>
      <c r="E33" s="27">
        <f t="shared" si="15"/>
        <v>8720.3382857897523</v>
      </c>
      <c r="F33" s="27">
        <f t="shared" si="15"/>
        <v>8393.017515627902</v>
      </c>
      <c r="G33" s="27">
        <f t="shared" si="15"/>
        <v>8536.8561511529642</v>
      </c>
      <c r="H33" s="27">
        <f t="shared" si="15"/>
        <v>8838.6902840243984</v>
      </c>
      <c r="I33" s="27">
        <f t="shared" ref="I33:J33" si="16">I25</f>
        <v>8813.9767553318961</v>
      </c>
      <c r="J33" s="27">
        <f t="shared" si="16"/>
        <v>8821.5067583732052</v>
      </c>
      <c r="K33" s="27">
        <f t="shared" ref="K33" si="17">K25</f>
        <v>8738.4212012471326</v>
      </c>
      <c r="L33" s="30"/>
      <c r="M33" s="30"/>
    </row>
    <row r="34" spans="2:15" ht="15.5" x14ac:dyDescent="0.35">
      <c r="B34" s="51" t="s">
        <v>54</v>
      </c>
      <c r="C34" s="27">
        <f t="shared" ref="C34:H34" si="18">C8+C16+C26</f>
        <v>331555.38062851562</v>
      </c>
      <c r="D34" s="27">
        <f t="shared" si="18"/>
        <v>324691.78153083939</v>
      </c>
      <c r="E34" s="27">
        <f t="shared" si="18"/>
        <v>348107.03323491057</v>
      </c>
      <c r="F34" s="27">
        <f t="shared" si="18"/>
        <v>337606.02603441494</v>
      </c>
      <c r="G34" s="27">
        <f t="shared" si="18"/>
        <v>334261.48539202259</v>
      </c>
      <c r="H34" s="27">
        <f t="shared" si="18"/>
        <v>355184.7363740427</v>
      </c>
      <c r="I34" s="27">
        <f t="shared" ref="I34:J34" si="19">I8+I16+I26</f>
        <v>348839.73020368669</v>
      </c>
      <c r="J34" s="27">
        <f t="shared" si="19"/>
        <v>363714.40544819657</v>
      </c>
      <c r="K34" s="27">
        <f t="shared" ref="K34" si="20">K8+K16+K26</f>
        <v>354305.45039714756</v>
      </c>
      <c r="L34" s="30"/>
      <c r="M34" s="30"/>
    </row>
    <row r="35" spans="2:15" x14ac:dyDescent="0.35">
      <c r="B35" s="14" t="s">
        <v>21</v>
      </c>
      <c r="C35" s="27">
        <f t="shared" ref="C35:H35" si="21">C9+C17+C27</f>
        <v>40444.278664574958</v>
      </c>
      <c r="D35" s="27">
        <f t="shared" si="21"/>
        <v>56037.445496333588</v>
      </c>
      <c r="E35" s="27">
        <f t="shared" si="21"/>
        <v>75119.055903663655</v>
      </c>
      <c r="F35" s="27">
        <f t="shared" si="21"/>
        <v>69841.773365257133</v>
      </c>
      <c r="G35" s="27">
        <f t="shared" si="21"/>
        <v>67247.367865426859</v>
      </c>
      <c r="H35" s="27">
        <f t="shared" si="21"/>
        <v>62573.042607548203</v>
      </c>
      <c r="I35" s="27">
        <f t="shared" ref="I35:J35" si="22">I9+I17+I27</f>
        <v>57921.420173526938</v>
      </c>
      <c r="J35" s="27">
        <f t="shared" si="22"/>
        <v>56938.247634377789</v>
      </c>
      <c r="K35" s="27">
        <f t="shared" ref="K35" si="23">K9+K17+K27</f>
        <v>62297.160258025368</v>
      </c>
      <c r="L35" s="30"/>
      <c r="M35" s="30"/>
    </row>
    <row r="36" spans="2:15" ht="15" x14ac:dyDescent="0.35">
      <c r="B36" s="36" t="s">
        <v>22</v>
      </c>
      <c r="C36" s="47">
        <f t="shared" ref="C36:H36" si="24">C10+C18+C28</f>
        <v>0</v>
      </c>
      <c r="D36" s="47">
        <f t="shared" si="24"/>
        <v>0</v>
      </c>
      <c r="E36" s="47">
        <f t="shared" si="24"/>
        <v>0</v>
      </c>
      <c r="F36" s="47">
        <f t="shared" si="24"/>
        <v>0</v>
      </c>
      <c r="G36" s="47">
        <f t="shared" si="24"/>
        <v>0</v>
      </c>
      <c r="H36" s="47">
        <f t="shared" si="24"/>
        <v>0</v>
      </c>
      <c r="I36" s="47">
        <f t="shared" ref="I36:J36" si="25">I10+I18+I28</f>
        <v>0</v>
      </c>
      <c r="J36" s="47">
        <f t="shared" si="25"/>
        <v>0</v>
      </c>
      <c r="K36" s="47">
        <f t="shared" ref="K36" si="26">K10+K18+K28</f>
        <v>0</v>
      </c>
      <c r="L36" s="30"/>
      <c r="M36" s="30"/>
    </row>
    <row r="37" spans="2:15" ht="15" x14ac:dyDescent="0.35">
      <c r="B37" s="36" t="s">
        <v>28</v>
      </c>
      <c r="C37" s="47">
        <f t="shared" ref="C37:H37" si="27">C19</f>
        <v>0</v>
      </c>
      <c r="D37" s="47">
        <f t="shared" si="27"/>
        <v>0</v>
      </c>
      <c r="E37" s="47">
        <f t="shared" si="27"/>
        <v>0</v>
      </c>
      <c r="F37" s="47">
        <f t="shared" si="27"/>
        <v>0</v>
      </c>
      <c r="G37" s="47">
        <f t="shared" si="27"/>
        <v>0</v>
      </c>
      <c r="H37" s="47">
        <f t="shared" si="27"/>
        <v>0</v>
      </c>
      <c r="I37" s="47">
        <f t="shared" ref="I37:J37" si="28">I19</f>
        <v>0</v>
      </c>
      <c r="J37" s="47">
        <f t="shared" si="28"/>
        <v>0</v>
      </c>
      <c r="K37" s="47">
        <f t="shared" ref="K37" si="29">K19</f>
        <v>0</v>
      </c>
      <c r="L37" s="30"/>
      <c r="M37" s="30"/>
    </row>
    <row r="38" spans="2:15" x14ac:dyDescent="0.35">
      <c r="B38" s="14" t="s">
        <v>23</v>
      </c>
      <c r="C38" s="27">
        <f t="shared" ref="C38:H38" si="30">C11+C20+C29</f>
        <v>30333.057645733232</v>
      </c>
      <c r="D38" s="27">
        <f t="shared" si="30"/>
        <v>26280.110710389243</v>
      </c>
      <c r="E38" s="27">
        <f t="shared" si="30"/>
        <v>23545.599382416985</v>
      </c>
      <c r="F38" s="27">
        <f t="shared" si="30"/>
        <v>29176.477628782668</v>
      </c>
      <c r="G38" s="27">
        <f t="shared" si="30"/>
        <v>28536.081097111615</v>
      </c>
      <c r="H38" s="27">
        <f t="shared" si="30"/>
        <v>26663.156971495133</v>
      </c>
      <c r="I38" s="27">
        <f t="shared" ref="I38:J38" si="31">I11+I20+I29</f>
        <v>27596.283471824321</v>
      </c>
      <c r="J38" s="27">
        <f t="shared" si="31"/>
        <v>25732.639350273406</v>
      </c>
      <c r="K38" s="27">
        <f t="shared" ref="K38" si="32">K11+K20+K29</f>
        <v>24780.779532049695</v>
      </c>
      <c r="L38" s="30"/>
      <c r="M38" s="30"/>
    </row>
    <row r="39" spans="2:15" ht="15" x14ac:dyDescent="0.35">
      <c r="B39" s="36" t="s">
        <v>28</v>
      </c>
      <c r="C39" s="47">
        <f t="shared" ref="C39:H39" si="33">C21</f>
        <v>0</v>
      </c>
      <c r="D39" s="47">
        <f t="shared" si="33"/>
        <v>0</v>
      </c>
      <c r="E39" s="47">
        <f t="shared" si="33"/>
        <v>0</v>
      </c>
      <c r="F39" s="47">
        <f t="shared" si="33"/>
        <v>0</v>
      </c>
      <c r="G39" s="47">
        <f t="shared" si="33"/>
        <v>0</v>
      </c>
      <c r="H39" s="47">
        <f t="shared" si="33"/>
        <v>0</v>
      </c>
      <c r="I39" s="47">
        <f t="shared" ref="I39:J39" si="34">I21</f>
        <v>0</v>
      </c>
      <c r="J39" s="47">
        <f t="shared" si="34"/>
        <v>0</v>
      </c>
      <c r="K39" s="47">
        <f t="shared" ref="K39" si="35">K21</f>
        <v>0</v>
      </c>
      <c r="L39" s="30"/>
      <c r="M39" s="30"/>
    </row>
    <row r="40" spans="2:15" x14ac:dyDescent="0.35">
      <c r="B40" s="14" t="s">
        <v>24</v>
      </c>
      <c r="C40" s="27">
        <f t="shared" ref="C40:H40" si="36">C12+C22+C30</f>
        <v>0</v>
      </c>
      <c r="D40" s="27">
        <f t="shared" si="36"/>
        <v>0</v>
      </c>
      <c r="E40" s="27">
        <f t="shared" si="36"/>
        <v>0</v>
      </c>
      <c r="F40" s="27">
        <f t="shared" si="36"/>
        <v>0</v>
      </c>
      <c r="G40" s="27">
        <f t="shared" si="36"/>
        <v>0</v>
      </c>
      <c r="H40" s="27">
        <f t="shared" si="36"/>
        <v>0</v>
      </c>
      <c r="I40" s="27">
        <f t="shared" ref="I40:J40" si="37">I12+I22+I30</f>
        <v>0</v>
      </c>
      <c r="J40" s="27">
        <f t="shared" si="37"/>
        <v>0</v>
      </c>
      <c r="K40" s="27">
        <f t="shared" ref="K40" si="38">K12+K22+K30</f>
        <v>0</v>
      </c>
      <c r="L40" s="30"/>
      <c r="M40" s="30"/>
    </row>
    <row r="41" spans="2:15" x14ac:dyDescent="0.35">
      <c r="B41" s="14" t="s">
        <v>25</v>
      </c>
      <c r="C41" s="27">
        <f t="shared" ref="C41:H41" si="39">C13+C23+C31</f>
        <v>9971.4396874669346</v>
      </c>
      <c r="D41" s="27">
        <f t="shared" si="39"/>
        <v>8132.8893151370094</v>
      </c>
      <c r="E41" s="27">
        <f t="shared" si="39"/>
        <v>8759.0597318048403</v>
      </c>
      <c r="F41" s="27">
        <f t="shared" si="39"/>
        <v>9695.7369388805455</v>
      </c>
      <c r="G41" s="27">
        <f t="shared" si="39"/>
        <v>12767.095024480575</v>
      </c>
      <c r="H41" s="27">
        <f t="shared" si="39"/>
        <v>8172.2151320778839</v>
      </c>
      <c r="I41" s="27">
        <f t="shared" ref="I41:J41" si="40">I13+I23+I31</f>
        <v>8157.93267678351</v>
      </c>
      <c r="J41" s="27">
        <f t="shared" si="40"/>
        <v>9840.7402876335491</v>
      </c>
      <c r="K41" s="27">
        <f t="shared" ref="K41" si="41">K13+K23+K31</f>
        <v>8731.077451812911</v>
      </c>
      <c r="L41" s="30"/>
      <c r="M41" s="30"/>
    </row>
    <row r="42" spans="2:15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  <c r="M42" s="30"/>
    </row>
    <row r="43" spans="2:15" x14ac:dyDescent="0.35">
      <c r="B43" s="17" t="s">
        <v>32</v>
      </c>
      <c r="C43" s="16">
        <f>C44+C45</f>
        <v>420831.67958981358</v>
      </c>
      <c r="D43" s="16">
        <f>D44+D45</f>
        <v>423605.26304147567</v>
      </c>
      <c r="E43" s="16">
        <f>E44+E45</f>
        <v>464251.0865385863</v>
      </c>
      <c r="F43" s="16">
        <f t="shared" ref="F43:H43" si="42">F44+F45</f>
        <v>454713.03148296266</v>
      </c>
      <c r="G43" s="16">
        <f t="shared" si="42"/>
        <v>451348.88553019421</v>
      </c>
      <c r="H43" s="16">
        <f t="shared" si="42"/>
        <v>461431.84136918874</v>
      </c>
      <c r="I43" s="16">
        <f t="shared" ref="I43:J43" si="43">I44+I45</f>
        <v>451329.34328115312</v>
      </c>
      <c r="J43" s="16">
        <f t="shared" si="43"/>
        <v>465047.53947885486</v>
      </c>
      <c r="K43" s="16">
        <f t="shared" ref="K43" si="44">K44+K45</f>
        <v>458852.88884028257</v>
      </c>
      <c r="L43" s="30"/>
      <c r="M43" s="30"/>
    </row>
    <row r="44" spans="2:15" x14ac:dyDescent="0.35">
      <c r="B44" s="14" t="s">
        <v>33</v>
      </c>
      <c r="C44" s="28">
        <v>339306.1786838012</v>
      </c>
      <c r="D44" s="28">
        <v>342652.24965832307</v>
      </c>
      <c r="E44" s="28">
        <v>380467.87139541004</v>
      </c>
      <c r="F44" s="28">
        <v>366166.37672576343</v>
      </c>
      <c r="G44" s="28">
        <v>362136.46547827421</v>
      </c>
      <c r="H44" s="28">
        <v>369784.27510091336</v>
      </c>
      <c r="I44" s="28">
        <v>368722.02484850318</v>
      </c>
      <c r="J44" s="28">
        <v>383419.59653467895</v>
      </c>
      <c r="K44" s="28">
        <v>373931.91335493</v>
      </c>
      <c r="L44" s="30"/>
      <c r="M44" s="30"/>
    </row>
    <row r="45" spans="2:15" x14ac:dyDescent="0.35">
      <c r="B45" s="14" t="s">
        <v>34</v>
      </c>
      <c r="C45" s="28">
        <v>81525.500906012341</v>
      </c>
      <c r="D45" s="28">
        <v>80953.013383152618</v>
      </c>
      <c r="E45" s="28">
        <v>83783.215143176261</v>
      </c>
      <c r="F45" s="28">
        <v>88546.654757199256</v>
      </c>
      <c r="G45" s="28">
        <v>89212.420051919995</v>
      </c>
      <c r="H45" s="28">
        <v>91647.566268275375</v>
      </c>
      <c r="I45" s="28">
        <v>82607.318432649961</v>
      </c>
      <c r="J45" s="28">
        <v>81627.942944175913</v>
      </c>
      <c r="K45" s="28">
        <v>84920.975485352537</v>
      </c>
      <c r="L45" s="30"/>
      <c r="M45" s="30"/>
      <c r="N45" s="30"/>
      <c r="O45" s="30"/>
    </row>
    <row r="46" spans="2:15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  <c r="N46" s="30"/>
      <c r="O46" s="30"/>
    </row>
    <row r="47" spans="2:15" x14ac:dyDescent="0.35">
      <c r="B47" s="10" t="s">
        <v>35</v>
      </c>
      <c r="C47" s="16">
        <f>C48+C49</f>
        <v>420831.67958981358</v>
      </c>
      <c r="D47" s="16">
        <f>D48+D49</f>
        <v>423605.26304147573</v>
      </c>
      <c r="E47" s="16">
        <f>E48+E49</f>
        <v>464251.08653858624</v>
      </c>
      <c r="F47" s="16">
        <f t="shared" ref="F47:H47" si="45">F48+F49</f>
        <v>454713.03148296266</v>
      </c>
      <c r="G47" s="16">
        <f t="shared" si="45"/>
        <v>451348.88553019421</v>
      </c>
      <c r="H47" s="16">
        <f t="shared" si="45"/>
        <v>461431.84136918868</v>
      </c>
      <c r="I47" s="16">
        <f t="shared" ref="I47:J47" si="46">I48+I49</f>
        <v>451329.34328115312</v>
      </c>
      <c r="J47" s="16">
        <f t="shared" si="46"/>
        <v>465047.53947885492</v>
      </c>
      <c r="K47" s="16">
        <f t="shared" ref="K47" si="47">K48+K49</f>
        <v>458852.88884028257</v>
      </c>
      <c r="L47" s="30"/>
      <c r="M47" s="30"/>
    </row>
    <row r="48" spans="2:15" x14ac:dyDescent="0.35">
      <c r="B48" s="14" t="s">
        <v>36</v>
      </c>
      <c r="C48" s="28">
        <v>398143.43341227784</v>
      </c>
      <c r="D48" s="28">
        <v>395388.79479110043</v>
      </c>
      <c r="E48" s="28">
        <v>429165.02832407918</v>
      </c>
      <c r="F48" s="28">
        <v>418793.58020081773</v>
      </c>
      <c r="G48" s="28">
        <v>414715.97767956089</v>
      </c>
      <c r="H48" s="28">
        <v>425090.4101075955</v>
      </c>
      <c r="I48" s="28">
        <v>421571.13890860358</v>
      </c>
      <c r="J48" s="28">
        <v>433320.76566483645</v>
      </c>
      <c r="K48" s="28">
        <v>426106.6973894242</v>
      </c>
      <c r="L48" s="30"/>
      <c r="M48" s="30"/>
      <c r="N48" s="30"/>
    </row>
    <row r="49" spans="2:15" x14ac:dyDescent="0.35">
      <c r="B49" s="14" t="s">
        <v>37</v>
      </c>
      <c r="C49" s="28">
        <v>22688.246177535733</v>
      </c>
      <c r="D49" s="28">
        <v>28216.468250375281</v>
      </c>
      <c r="E49" s="28">
        <v>35086.05821450708</v>
      </c>
      <c r="F49" s="28">
        <v>35919.451282144953</v>
      </c>
      <c r="G49" s="28">
        <v>36632.907850633339</v>
      </c>
      <c r="H49" s="28">
        <v>36341.431261593185</v>
      </c>
      <c r="I49" s="28">
        <v>29758.204372549564</v>
      </c>
      <c r="J49" s="28">
        <v>31726.77381401847</v>
      </c>
      <c r="K49" s="28">
        <v>32746.191450858358</v>
      </c>
      <c r="L49" s="30"/>
      <c r="M49" s="30"/>
      <c r="N49" s="30"/>
    </row>
    <row r="50" spans="2:15" x14ac:dyDescent="0.35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5" x14ac:dyDescent="0.35">
      <c r="B51" s="19"/>
      <c r="C51" s="20"/>
      <c r="D51" s="20"/>
      <c r="E51" s="20"/>
      <c r="F51" s="20"/>
      <c r="G51" s="11"/>
      <c r="H51" s="11"/>
      <c r="I51" s="11"/>
      <c r="J51" s="11"/>
      <c r="K51" s="11"/>
    </row>
    <row r="52" spans="2:15" x14ac:dyDescent="0.35">
      <c r="B52" s="10" t="s">
        <v>38</v>
      </c>
      <c r="C52" s="21"/>
      <c r="D52" s="21"/>
      <c r="E52" s="21"/>
      <c r="F52" s="20"/>
      <c r="G52" s="11"/>
      <c r="H52" s="11"/>
      <c r="I52" s="11"/>
      <c r="J52" s="11"/>
      <c r="K52" s="11"/>
    </row>
    <row r="53" spans="2:15" x14ac:dyDescent="0.35">
      <c r="B53" s="19" t="s">
        <v>39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</row>
    <row r="54" spans="2:15" x14ac:dyDescent="0.35">
      <c r="B54" s="19" t="s">
        <v>40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</row>
    <row r="55" spans="2:15" s="44" customFormat="1" x14ac:dyDescent="0.35">
      <c r="B55" s="43"/>
      <c r="C55" s="43"/>
      <c r="D55" s="43"/>
      <c r="E55" s="48"/>
      <c r="F55" s="48"/>
      <c r="G55" s="49"/>
      <c r="H55" s="49"/>
      <c r="I55" s="49"/>
      <c r="J55" s="49"/>
      <c r="K55" s="49"/>
      <c r="L55" s="46"/>
      <c r="M55" s="46"/>
    </row>
    <row r="56" spans="2:15" s="44" customFormat="1" x14ac:dyDescent="0.35">
      <c r="B56" s="19" t="s">
        <v>41</v>
      </c>
      <c r="C56" s="43"/>
      <c r="D56" s="43"/>
      <c r="E56" s="45"/>
      <c r="F56" s="45"/>
      <c r="G56" s="45"/>
      <c r="H56" s="45"/>
      <c r="I56" s="45"/>
      <c r="L56" s="46"/>
      <c r="M56" s="46"/>
    </row>
    <row r="57" spans="2:15" x14ac:dyDescent="0.35">
      <c r="B57" s="58" t="s">
        <v>42</v>
      </c>
      <c r="C57" s="58"/>
      <c r="D57" s="58"/>
      <c r="E57" s="58"/>
      <c r="F57" s="59"/>
      <c r="G57" s="59"/>
      <c r="H57" s="59"/>
      <c r="I57" s="59"/>
      <c r="J57" s="59"/>
      <c r="K57" s="60"/>
      <c r="L57" s="60"/>
      <c r="M57" s="60"/>
      <c r="N57" s="60"/>
      <c r="O57" s="60"/>
    </row>
    <row r="58" spans="2:15" s="40" customFormat="1" ht="14.65" customHeight="1" x14ac:dyDescent="0.35">
      <c r="B58" s="64" t="s">
        <v>51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</row>
    <row r="59" spans="2:15" s="54" customFormat="1" ht="14.65" customHeight="1" x14ac:dyDescent="0.35">
      <c r="B59" s="64" t="s">
        <v>55</v>
      </c>
      <c r="C59" s="64"/>
      <c r="D59" s="64"/>
      <c r="E59" s="64"/>
      <c r="F59" s="64"/>
      <c r="G59" s="64"/>
      <c r="H59" s="64"/>
      <c r="I59" s="64"/>
      <c r="J59" s="64"/>
      <c r="K59" s="61"/>
      <c r="L59" s="61"/>
      <c r="M59" s="61"/>
      <c r="N59" s="61"/>
      <c r="O59" s="61"/>
    </row>
    <row r="60" spans="2:15" x14ac:dyDescent="0.35">
      <c r="B60" s="62"/>
      <c r="C60" s="62"/>
      <c r="D60" s="62"/>
      <c r="E60" s="62"/>
      <c r="F60" s="62"/>
      <c r="G60" s="62"/>
      <c r="H60" s="62"/>
      <c r="I60" s="55"/>
    </row>
    <row r="61" spans="2:15" x14ac:dyDescent="0.35">
      <c r="B61" s="25"/>
      <c r="C61" s="25"/>
      <c r="D61" s="25"/>
      <c r="E61" s="24"/>
      <c r="F61" s="24"/>
      <c r="G61" s="24"/>
      <c r="H61" s="24"/>
      <c r="I61" s="24"/>
    </row>
    <row r="62" spans="2:15" x14ac:dyDescent="0.35">
      <c r="B62" s="25"/>
      <c r="C62" s="25"/>
      <c r="D62" s="25"/>
      <c r="E62" s="24"/>
      <c r="F62" s="24"/>
      <c r="G62" s="24"/>
      <c r="H62" s="24"/>
      <c r="I62" s="24"/>
    </row>
    <row r="63" spans="2:15" x14ac:dyDescent="0.35">
      <c r="B63" s="26"/>
      <c r="C63" s="26"/>
      <c r="D63" s="26"/>
    </row>
  </sheetData>
  <mergeCells count="3">
    <mergeCell ref="B60:H60"/>
    <mergeCell ref="B58:O58"/>
    <mergeCell ref="B59:J59"/>
  </mergeCells>
  <pageMargins left="0.25" right="0.25" top="0.75" bottom="0.75" header="0.3" footer="0.3"/>
  <pageSetup paperSize="9" scale="72" orientation="landscape" r:id="rId1"/>
  <ignoredErrors>
    <ignoredError sqref="C37:H37 C39:I39 C36:H36 I36:I37 J36:J37 J39 K36:K37 K39" unlockedFormula="1"/>
    <ignoredError sqref="C38:I38" formula="1"/>
    <ignoredError sqref="J38:K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U62"/>
  <sheetViews>
    <sheetView tabSelected="1" topLeftCell="A45" zoomScale="70" zoomScaleNormal="70" workbookViewId="0">
      <selection activeCell="K58" sqref="K58"/>
    </sheetView>
  </sheetViews>
  <sheetFormatPr defaultColWidth="9.08984375" defaultRowHeight="14.5" x14ac:dyDescent="0.35"/>
  <cols>
    <col min="1" max="1" width="0.7265625" style="6" customWidth="1"/>
    <col min="2" max="2" width="54.26953125" style="2" customWidth="1"/>
    <col min="3" max="9" width="15.7265625" style="2" customWidth="1"/>
    <col min="10" max="11" width="13.26953125" style="29" bestFit="1" customWidth="1"/>
    <col min="12" max="12" width="30.7265625" style="6" bestFit="1" customWidth="1"/>
    <col min="13" max="16384" width="9.08984375" style="6"/>
  </cols>
  <sheetData>
    <row r="1" spans="2:13" x14ac:dyDescent="0.35">
      <c r="E1" s="3"/>
      <c r="F1" s="3"/>
      <c r="G1" s="4"/>
      <c r="I1" s="4"/>
      <c r="J1" s="4" t="s">
        <v>0</v>
      </c>
      <c r="K1" s="5" t="s">
        <v>1</v>
      </c>
    </row>
    <row r="2" spans="2:13" x14ac:dyDescent="0.35">
      <c r="B2" s="53" t="s">
        <v>56</v>
      </c>
      <c r="C2" s="7"/>
      <c r="D2" s="7"/>
      <c r="E2" s="3"/>
      <c r="F2" s="3"/>
      <c r="G2" s="4"/>
      <c r="I2" s="4"/>
      <c r="J2" s="4" t="s">
        <v>3</v>
      </c>
      <c r="K2" s="5" t="str">
        <f>'1. General Govt'!K2</f>
        <v>Q1 2026</v>
      </c>
    </row>
    <row r="3" spans="2:13" x14ac:dyDescent="0.35">
      <c r="B3" s="8" t="str">
        <f>'1. General Govt'!B3</f>
        <v>Scale : Millions</v>
      </c>
      <c r="C3" s="19"/>
      <c r="D3" s="19"/>
      <c r="E3" s="3"/>
      <c r="F3" s="3"/>
      <c r="G3" s="4"/>
      <c r="I3" s="4"/>
      <c r="J3" s="4" t="s">
        <v>6</v>
      </c>
      <c r="K3" s="5" t="str">
        <f>'1. General Govt'!K3</f>
        <v>USD</v>
      </c>
    </row>
    <row r="4" spans="2:13" x14ac:dyDescent="0.35">
      <c r="B4" s="8"/>
      <c r="C4" s="52" t="s">
        <v>8</v>
      </c>
      <c r="D4" s="52" t="s">
        <v>9</v>
      </c>
      <c r="E4" s="52" t="s">
        <v>10</v>
      </c>
      <c r="F4" s="52" t="s">
        <v>11</v>
      </c>
      <c r="G4" s="52" t="s">
        <v>12</v>
      </c>
      <c r="H4" s="52" t="s">
        <v>13</v>
      </c>
      <c r="I4" s="52" t="s">
        <v>14</v>
      </c>
      <c r="J4" s="52" t="s">
        <v>15</v>
      </c>
      <c r="K4" s="52" t="s">
        <v>16</v>
      </c>
    </row>
    <row r="5" spans="2:13" x14ac:dyDescent="0.35">
      <c r="B5" s="7" t="s">
        <v>17</v>
      </c>
      <c r="C5" s="7"/>
      <c r="D5" s="7"/>
      <c r="E5" s="9"/>
      <c r="F5" s="9"/>
      <c r="G5" s="9"/>
      <c r="H5" s="9"/>
      <c r="I5" s="9"/>
      <c r="J5" s="9"/>
      <c r="K5" s="9"/>
    </row>
    <row r="6" spans="2:13" x14ac:dyDescent="0.35">
      <c r="B6" s="10" t="s">
        <v>18</v>
      </c>
      <c r="C6" s="10"/>
      <c r="D6" s="10"/>
      <c r="E6" s="11"/>
      <c r="F6" s="11"/>
      <c r="G6" s="11"/>
      <c r="H6" s="11"/>
      <c r="I6" s="11"/>
      <c r="J6" s="11"/>
      <c r="K6" s="11"/>
    </row>
    <row r="7" spans="2:13" x14ac:dyDescent="0.35">
      <c r="B7" s="12" t="s">
        <v>19</v>
      </c>
      <c r="C7" s="13">
        <f t="shared" ref="C7:D7" si="0">C8+C9+C11+C12+C13</f>
        <v>400217.25422520086</v>
      </c>
      <c r="D7" s="13">
        <f t="shared" si="0"/>
        <v>405819.77059429965</v>
      </c>
      <c r="E7" s="13">
        <f>E8+E9+E11+E12+E13</f>
        <v>444811.95872348023</v>
      </c>
      <c r="F7" s="13">
        <f t="shared" ref="F7:H7" si="1">F8+F9+F11+F12+F13</f>
        <v>434703.44741303369</v>
      </c>
      <c r="G7" s="13">
        <f>G8+G9+G11+G12+G13</f>
        <v>431739.74638567329</v>
      </c>
      <c r="H7" s="13">
        <f t="shared" si="1"/>
        <v>443681.46911232837</v>
      </c>
      <c r="I7" s="13">
        <f t="shared" ref="I7:J7" si="2">I8+I9+I11+I12+I13</f>
        <v>434717.11798821809</v>
      </c>
      <c r="J7" s="13">
        <f t="shared" si="2"/>
        <v>449640.9604936096</v>
      </c>
      <c r="K7" s="13">
        <f t="shared" ref="K7" si="3">K8+K9+K11+K12+K13</f>
        <v>444502.88459327904</v>
      </c>
      <c r="L7" s="29"/>
      <c r="M7" s="29"/>
    </row>
    <row r="8" spans="2:13" ht="15.5" x14ac:dyDescent="0.35">
      <c r="B8" s="51" t="s">
        <v>54</v>
      </c>
      <c r="C8" s="1">
        <f>'1. General Govt'!C8+'2.Non Fin. Pub. Corp'!C8+'3.Fin. Pub. Corp.'!C8</f>
        <v>329673.76001832873</v>
      </c>
      <c r="D8" s="1">
        <f>'1. General Govt'!D8+'2.Non Fin. Pub. Corp'!D8+'3.Fin. Pub. Corp.'!D8</f>
        <v>323487.84636915918</v>
      </c>
      <c r="E8" s="1">
        <f>'1. General Govt'!E8+'2.Non Fin. Pub. Corp'!E8+'3.Fin. Pub. Corp.'!E8</f>
        <v>346845.45635875594</v>
      </c>
      <c r="F8" s="1">
        <f>'1. General Govt'!F8+'2.Non Fin. Pub. Corp'!F8+'3.Fin. Pub. Corp.'!F8</f>
        <v>336577.79746628081</v>
      </c>
      <c r="G8" s="1">
        <f>'1. General Govt'!G8+'2.Non Fin. Pub. Corp'!G8+'3.Fin. Pub. Corp.'!G8</f>
        <v>333352.5151197933</v>
      </c>
      <c r="H8" s="1">
        <f>'1. General Govt'!H8+'2.Non Fin. Pub. Corp'!H8+'3.Fin. Pub. Corp.'!H8</f>
        <v>354190.56296668341</v>
      </c>
      <c r="I8" s="1">
        <f>'1. General Govt'!I8+'2.Non Fin. Pub. Corp'!I8+'3.Fin. Pub. Corp.'!I8</f>
        <v>347911.84391474328</v>
      </c>
      <c r="J8" s="1">
        <f>'1. General Govt'!J8+'2.Non Fin. Pub. Corp'!J8+'3.Fin. Pub. Corp.'!J8</f>
        <v>362820.12426999671</v>
      </c>
      <c r="K8" s="1">
        <f>'1. General Govt'!K8+'2.Non Fin. Pub. Corp'!K8+'3.Fin. Pub. Corp.'!K8</f>
        <v>353441.33895251533</v>
      </c>
      <c r="L8" s="29"/>
      <c r="M8" s="29"/>
    </row>
    <row r="9" spans="2:13" x14ac:dyDescent="0.35">
      <c r="B9" s="14" t="s">
        <v>21</v>
      </c>
      <c r="C9" s="1">
        <f>'1. General Govt'!C9+'2.Non Fin. Pub. Corp'!C9+'3.Fin. Pub. Corp.'!C9</f>
        <v>35051.314754808678</v>
      </c>
      <c r="D9" s="1">
        <f>'1. General Govt'!D9+'2.Non Fin. Pub. Corp'!D9+'3.Fin. Pub. Corp.'!D9</f>
        <v>52037.247229642955</v>
      </c>
      <c r="E9" s="1">
        <f>'1. General Govt'!E9+'2.Non Fin. Pub. Corp'!E9+'3.Fin. Pub. Corp.'!E9</f>
        <v>71470.333171199483</v>
      </c>
      <c r="F9" s="1">
        <f>'1. General Govt'!F9+'2.Non Fin. Pub. Corp'!F9+'3.Fin. Pub. Corp.'!F9</f>
        <v>67443.049894573312</v>
      </c>
      <c r="G9" s="1">
        <f>'1. General Govt'!G9+'2.Non Fin. Pub. Corp'!G9+'3.Fin. Pub. Corp.'!G9</f>
        <v>65160.84023123997</v>
      </c>
      <c r="H9" s="1">
        <f>'1. General Govt'!H9+'2.Non Fin. Pub. Corp'!H9+'3.Fin. Pub. Corp.'!H9</f>
        <v>60998.788428451619</v>
      </c>
      <c r="I9" s="1">
        <f>'1. General Govt'!I9+'2.Non Fin. Pub. Corp'!I9+'3.Fin. Pub. Corp.'!I9</f>
        <v>56513.025435565578</v>
      </c>
      <c r="J9" s="1">
        <f>'1. General Govt'!J9+'2.Non Fin. Pub. Corp'!J9+'3.Fin. Pub. Corp.'!J9</f>
        <v>56371.411044603854</v>
      </c>
      <c r="K9" s="1">
        <f>'1. General Govt'!K9+'2.Non Fin. Pub. Corp'!K9+'3.Fin. Pub. Corp.'!K9</f>
        <v>62953.374739161976</v>
      </c>
      <c r="L9" s="29"/>
      <c r="M9" s="29"/>
    </row>
    <row r="10" spans="2:13" ht="15" x14ac:dyDescent="0.35">
      <c r="B10" s="36" t="s">
        <v>22</v>
      </c>
      <c r="C10" s="35">
        <f>'1. General Govt'!C10+'2.Non Fin. Pub. Corp'!C10+'3.Fin. Pub. Corp.'!C10</f>
        <v>-66.570540540540534</v>
      </c>
      <c r="D10" s="35">
        <f>'1. General Govt'!D10+'2.Non Fin. Pub. Corp'!D10+'3.Fin. Pub. Corp.'!D10</f>
        <v>-78.189047456386476</v>
      </c>
      <c r="E10" s="35">
        <f>'1. General Govt'!E10+'2.Non Fin. Pub. Corp'!E10+'3.Fin. Pub. Corp.'!E10</f>
        <v>-74.220344096671951</v>
      </c>
      <c r="F10" s="35">
        <f>'1. General Govt'!F10+'2.Non Fin. Pub. Corp'!F10+'3.Fin. Pub. Corp.'!F10</f>
        <v>-96.964639165686691</v>
      </c>
      <c r="G10" s="35">
        <f>'1. General Govt'!G10+'2.Non Fin. Pub. Corp'!G10+'3.Fin. Pub. Corp.'!G10</f>
        <v>-122.31664402994085</v>
      </c>
      <c r="H10" s="35">
        <f>'1. General Govt'!H10+'2.Non Fin. Pub. Corp'!H10+'3.Fin. Pub. Corp.'!H10</f>
        <v>-109.70747193641796</v>
      </c>
      <c r="I10" s="35">
        <f>'1. General Govt'!I10+'2.Non Fin. Pub. Corp'!I10+'3.Fin. Pub. Corp.'!I10</f>
        <v>-126.67420285166547</v>
      </c>
      <c r="J10" s="35">
        <f>'1. General Govt'!J10+'2.Non Fin. Pub. Corp'!J10+'3.Fin. Pub. Corp.'!J10</f>
        <v>-129.23349671052631</v>
      </c>
      <c r="K10" s="35">
        <f>'1. General Govt'!K10+'2.Non Fin. Pub. Corp'!K10+'3.Fin. Pub. Corp.'!K10</f>
        <v>-165.31272704276722</v>
      </c>
      <c r="L10" s="29"/>
      <c r="M10" s="29"/>
    </row>
    <row r="11" spans="2:13" x14ac:dyDescent="0.35">
      <c r="B11" s="14" t="s">
        <v>23</v>
      </c>
      <c r="C11" s="1">
        <f>'1. General Govt'!C11+'2.Non Fin. Pub. Corp'!C11+'3.Fin. Pub. Corp.'!C11</f>
        <v>23353.441979337706</v>
      </c>
      <c r="D11" s="1">
        <f>'1. General Govt'!D11+'2.Non Fin. Pub. Corp'!D11+'3.Fin. Pub. Corp.'!D11</f>
        <v>19567.416804964254</v>
      </c>
      <c r="E11" s="1">
        <f>'1. General Govt'!E11+'2.Non Fin. Pub. Corp'!E11+'3.Fin. Pub. Corp.'!E11</f>
        <v>14995.167269385765</v>
      </c>
      <c r="F11" s="1">
        <f>'1. General Govt'!F11+'2.Non Fin. Pub. Corp'!F11+'3.Fin. Pub. Corp.'!F11</f>
        <v>18219.310152169212</v>
      </c>
      <c r="G11" s="1">
        <f>'1. General Govt'!G11+'2.Non Fin. Pub. Corp'!G11+'3.Fin. Pub. Corp.'!G11</f>
        <v>17720.262954797847</v>
      </c>
      <c r="H11" s="1">
        <f>'1. General Govt'!H11+'2.Non Fin. Pub. Corp'!H11+'3.Fin. Pub. Corp.'!H11</f>
        <v>17450.372642734455</v>
      </c>
      <c r="I11" s="1">
        <f>'1. General Govt'!I11+'2.Non Fin. Pub. Corp'!I11+'3.Fin. Pub. Corp.'!I11</f>
        <v>19415.437394589499</v>
      </c>
      <c r="J11" s="1">
        <f>'1. General Govt'!J11+'2.Non Fin. Pub. Corp'!J11+'3.Fin. Pub. Corp.'!J11</f>
        <v>17868.69479125311</v>
      </c>
      <c r="K11" s="1">
        <f>'1. General Govt'!K11+'2.Non Fin. Pub. Corp'!K11+'3.Fin. Pub. Corp.'!K11</f>
        <v>16749.090649356986</v>
      </c>
      <c r="L11" s="29"/>
      <c r="M11" s="29"/>
    </row>
    <row r="12" spans="2:13" x14ac:dyDescent="0.35">
      <c r="B12" s="14" t="s">
        <v>24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K12" s="1">
        <f>'1. General Govt'!K12+'2.Non Fin. Pub. Corp'!K12+'3.Fin. Pub. Corp.'!K12</f>
        <v>0</v>
      </c>
      <c r="L12" s="29"/>
      <c r="M12" s="29"/>
    </row>
    <row r="13" spans="2:13" x14ac:dyDescent="0.35">
      <c r="B13" s="14" t="s">
        <v>25</v>
      </c>
      <c r="C13" s="1">
        <f>'1. General Govt'!C13+'2.Non Fin. Pub. Corp'!C13+'3.Fin. Pub. Corp.'!C13</f>
        <v>12138.737472725741</v>
      </c>
      <c r="D13" s="1">
        <f>'1. General Govt'!D13+'2.Non Fin. Pub. Corp'!D13+'3.Fin. Pub. Corp.'!D13</f>
        <v>10727.260190533292</v>
      </c>
      <c r="E13" s="1">
        <f>'1. General Govt'!E13+'2.Non Fin. Pub. Corp'!E13+'3.Fin. Pub. Corp.'!E13</f>
        <v>11501.00192413902</v>
      </c>
      <c r="F13" s="1">
        <f>'1. General Govt'!F13+'2.Non Fin. Pub. Corp'!F13+'3.Fin. Pub. Corp.'!F13</f>
        <v>12463.289900010313</v>
      </c>
      <c r="G13" s="1">
        <f>'1. General Govt'!G13+'2.Non Fin. Pub. Corp'!G13+'3.Fin. Pub. Corp.'!G13</f>
        <v>15506.128079842169</v>
      </c>
      <c r="H13" s="1">
        <f>'1. General Govt'!H13+'2.Non Fin. Pub. Corp'!H13+'3.Fin. Pub. Corp.'!H13</f>
        <v>11041.745074458908</v>
      </c>
      <c r="I13" s="1">
        <f>'1. General Govt'!I13+'2.Non Fin. Pub. Corp'!I13+'3.Fin. Pub. Corp.'!I13</f>
        <v>10876.811243319751</v>
      </c>
      <c r="J13" s="1">
        <f>'1. General Govt'!J13+'2.Non Fin. Pub. Corp'!J13+'3.Fin. Pub. Corp.'!J13</f>
        <v>12580.730387755877</v>
      </c>
      <c r="K13" s="1">
        <f>'1. General Govt'!K13+'2.Non Fin. Pub. Corp'!K13+'3.Fin. Pub. Corp.'!K13</f>
        <v>11359.08025224471</v>
      </c>
      <c r="L13" s="29"/>
      <c r="M13" s="29"/>
    </row>
    <row r="14" spans="2:13" x14ac:dyDescent="0.35">
      <c r="B14" s="12" t="s">
        <v>26</v>
      </c>
      <c r="C14" s="13">
        <f t="shared" ref="C14:D14" si="4">C15+C24</f>
        <v>608230.0285679691</v>
      </c>
      <c r="D14" s="13">
        <f t="shared" si="4"/>
        <v>604770.16558461543</v>
      </c>
      <c r="E14" s="13">
        <f>E15+E24</f>
        <v>652202.57040578488</v>
      </c>
      <c r="F14" s="13">
        <f t="shared" ref="F14:H14" si="5">F15+F24</f>
        <v>632034.51418880746</v>
      </c>
      <c r="G14" s="13">
        <f>G15+G24</f>
        <v>635514.40048743109</v>
      </c>
      <c r="H14" s="13">
        <f t="shared" si="5"/>
        <v>648422.55341234966</v>
      </c>
      <c r="I14" s="13">
        <f t="shared" ref="I14:J14" si="6">I15+I24</f>
        <v>647920.33461964503</v>
      </c>
      <c r="J14" s="13">
        <f t="shared" si="6"/>
        <v>666683.12734666595</v>
      </c>
      <c r="K14" s="13">
        <f t="shared" ref="K14" si="7">K15+K24</f>
        <v>668566.24746036949</v>
      </c>
      <c r="L14" s="29"/>
      <c r="M14" s="29"/>
    </row>
    <row r="15" spans="2:13" x14ac:dyDescent="0.35">
      <c r="B15" s="12" t="s">
        <v>27</v>
      </c>
      <c r="C15" s="13">
        <f t="shared" ref="C15:D15" si="8">C16+C17+C20+C22+C23</f>
        <v>45440.248409540072</v>
      </c>
      <c r="D15" s="13">
        <f t="shared" si="8"/>
        <v>53237.274065604259</v>
      </c>
      <c r="E15" s="13">
        <f>E16+E17+E20+E22+E23</f>
        <v>62807.467954097694</v>
      </c>
      <c r="F15" s="13">
        <f t="shared" ref="F15:H15" si="9">F16+F17+F20+F22+F23</f>
        <v>61406.459449837464</v>
      </c>
      <c r="G15" s="13">
        <f>G16+G17+G20+G22+G23</f>
        <v>62518.437274336349</v>
      </c>
      <c r="H15" s="13">
        <f t="shared" si="9"/>
        <v>59560.797605404776</v>
      </c>
      <c r="I15" s="13">
        <f t="shared" ref="I15:J15" si="10">I16+I17+I20+I22+I23</f>
        <v>65208.932549370445</v>
      </c>
      <c r="J15" s="13">
        <f t="shared" si="10"/>
        <v>65717.515060262143</v>
      </c>
      <c r="K15" s="13">
        <f t="shared" ref="K15" si="11">K16+K17+K20+K22+K23</f>
        <v>67300.150117932411</v>
      </c>
      <c r="L15" s="29"/>
      <c r="M15" s="29"/>
    </row>
    <row r="16" spans="2:13" ht="15.5" x14ac:dyDescent="0.35">
      <c r="B16" s="51" t="s">
        <v>54</v>
      </c>
      <c r="C16" s="1">
        <f>'1. General Govt'!C16+'2.Non Fin. Pub. Corp'!C16+'3.Fin. Pub. Corp.'!C16</f>
        <v>1420.785328876457</v>
      </c>
      <c r="D16" s="1">
        <f>'1. General Govt'!D16+'2.Non Fin. Pub. Corp'!D16+'3.Fin. Pub. Corp.'!D16</f>
        <v>759.0325270761864</v>
      </c>
      <c r="E16" s="1">
        <f>'1. General Govt'!E16+'2.Non Fin. Pub. Corp'!E16+'3.Fin. Pub. Corp.'!E16</f>
        <v>811.30066202304545</v>
      </c>
      <c r="F16" s="1">
        <f>'1. General Govt'!F16+'2.Non Fin. Pub. Corp'!F16+'3.Fin. Pub. Corp.'!F16</f>
        <v>603.05891120653587</v>
      </c>
      <c r="G16" s="1">
        <f>'1. General Govt'!G16+'2.Non Fin. Pub. Corp'!G16+'3.Fin. Pub. Corp.'!G16</f>
        <v>483.11583894615478</v>
      </c>
      <c r="H16" s="1">
        <f>'1. General Govt'!H16+'2.Non Fin. Pub. Corp'!H16+'3.Fin. Pub. Corp.'!H16</f>
        <v>564.42136952492137</v>
      </c>
      <c r="I16" s="1">
        <f>'1. General Govt'!I16+'2.Non Fin. Pub. Corp'!I16+'3.Fin. Pub. Corp.'!I16</f>
        <v>522.40317837904388</v>
      </c>
      <c r="J16" s="1">
        <f>'1. General Govt'!J16+'2.Non Fin. Pub. Corp'!J16+'3.Fin. Pub. Corp.'!J16</f>
        <v>485.11878682978465</v>
      </c>
      <c r="K16" s="1">
        <f>'1. General Govt'!K16+'2.Non Fin. Pub. Corp'!K16+'3.Fin. Pub. Corp.'!K16</f>
        <v>476.58350251461854</v>
      </c>
      <c r="L16" s="29"/>
      <c r="M16" s="29"/>
    </row>
    <row r="17" spans="2:13" x14ac:dyDescent="0.35">
      <c r="B17" s="14" t="s">
        <v>21</v>
      </c>
      <c r="C17" s="1">
        <f>'1. General Govt'!C17+'2.Non Fin. Pub. Corp'!C17+'3.Fin. Pub. Corp.'!C17</f>
        <v>32364.691394822781</v>
      </c>
      <c r="D17" s="1">
        <f>'1. General Govt'!D17+'2.Non Fin. Pub. Corp'!D17+'3.Fin. Pub. Corp.'!D17</f>
        <v>39937.507138884474</v>
      </c>
      <c r="E17" s="1">
        <f>'1. General Govt'!E17+'2.Non Fin. Pub. Corp'!E17+'3.Fin. Pub. Corp.'!E17</f>
        <v>45965.987006279545</v>
      </c>
      <c r="F17" s="1">
        <f>'1. General Govt'!F17+'2.Non Fin. Pub. Corp'!F17+'3.Fin. Pub. Corp.'!F17</f>
        <v>46864.991266807134</v>
      </c>
      <c r="G17" s="1">
        <f>'1. General Govt'!G17+'2.Non Fin. Pub. Corp'!G17+'3.Fin. Pub. Corp.'!G17</f>
        <v>48437.096438042121</v>
      </c>
      <c r="H17" s="1">
        <f>'1. General Govt'!H17+'2.Non Fin. Pub. Corp'!H17+'3.Fin. Pub. Corp.'!H17</f>
        <v>44466.743266628269</v>
      </c>
      <c r="I17" s="1">
        <f>'1. General Govt'!I17+'2.Non Fin. Pub. Corp'!I17+'3.Fin. Pub. Corp.'!I17</f>
        <v>50230.946296388458</v>
      </c>
      <c r="J17" s="1">
        <f>'1. General Govt'!J17+'2.Non Fin. Pub. Corp'!J17+'3.Fin. Pub. Corp.'!J17</f>
        <v>50336.211219418219</v>
      </c>
      <c r="K17" s="1">
        <f>'1. General Govt'!K17+'2.Non Fin. Pub. Corp'!K17+'3.Fin. Pub. Corp.'!K17</f>
        <v>53219.774286862899</v>
      </c>
      <c r="L17" s="29"/>
      <c r="M17" s="29"/>
    </row>
    <row r="18" spans="2:13" ht="15" x14ac:dyDescent="0.35">
      <c r="B18" s="36" t="s">
        <v>22</v>
      </c>
      <c r="C18" s="35">
        <f>'1. General Govt'!C18+'2.Non Fin. Pub. Corp'!C18+'3.Fin. Pub. Corp.'!C18</f>
        <v>0.19372475272475273</v>
      </c>
      <c r="D18" s="35">
        <f>'1. General Govt'!D18+'2.Non Fin. Pub. Corp'!D18+'3.Fin. Pub. Corp.'!D18</f>
        <v>-7.3201188239599855</v>
      </c>
      <c r="E18" s="35">
        <f>'1. General Govt'!E18+'2.Non Fin. Pub. Corp'!E18+'3.Fin. Pub. Corp.'!E18</f>
        <v>-38.95894928684627</v>
      </c>
      <c r="F18" s="35">
        <f>'1. General Govt'!F18+'2.Non Fin. Pub. Corp'!F18+'3.Fin. Pub. Corp.'!F18</f>
        <v>-38.382387633842917</v>
      </c>
      <c r="G18" s="35">
        <f>'1. General Govt'!G18+'2.Non Fin. Pub. Corp'!G18+'3.Fin. Pub. Corp.'!G18</f>
        <v>-25.281213811420983</v>
      </c>
      <c r="H18" s="35">
        <f>'1. General Govt'!H18+'2.Non Fin. Pub. Corp'!H18+'3.Fin. Pub. Corp.'!H18</f>
        <v>-6.656554925759349</v>
      </c>
      <c r="I18" s="35">
        <f>'1. General Govt'!I18+'2.Non Fin. Pub. Corp'!I18+'3.Fin. Pub. Corp.'!I18</f>
        <v>-35.626270428947997</v>
      </c>
      <c r="J18" s="35">
        <f>'1. General Govt'!J18+'2.Non Fin. Pub. Corp'!J18+'3.Fin. Pub. Corp.'!J18</f>
        <v>-20.297322009569378</v>
      </c>
      <c r="K18" s="35">
        <f>'1. General Govt'!K18+'2.Non Fin. Pub. Corp'!K18+'3.Fin. Pub. Corp.'!K18</f>
        <v>-31.357675863286076</v>
      </c>
      <c r="L18" s="29"/>
      <c r="M18" s="29"/>
    </row>
    <row r="19" spans="2:13" ht="15" x14ac:dyDescent="0.35">
      <c r="B19" s="36" t="s">
        <v>28</v>
      </c>
      <c r="C19" s="35">
        <f>'1. General Govt'!C19+'2.Non Fin. Pub. Corp'!C19+'3.Fin. Pub. Corp.'!C19</f>
        <v>6727.4196190727298</v>
      </c>
      <c r="D19" s="35">
        <f>'1. General Govt'!D19+'2.Non Fin. Pub. Corp'!D19+'3.Fin. Pub. Corp.'!D19</f>
        <v>6141.7387339926318</v>
      </c>
      <c r="E19" s="35">
        <f>'1. General Govt'!E19+'2.Non Fin. Pub. Corp'!E19+'3.Fin. Pub. Corp.'!E19</f>
        <v>7125.9829130939124</v>
      </c>
      <c r="F19" s="35">
        <f>'1. General Govt'!F19+'2.Non Fin. Pub. Corp'!F19+'3.Fin. Pub. Corp.'!F19</f>
        <v>6680.0402708674237</v>
      </c>
      <c r="G19" s="35">
        <f>'1. General Govt'!G19+'2.Non Fin. Pub. Corp'!G19+'3.Fin. Pub. Corp.'!G19</f>
        <v>6877.9700783140161</v>
      </c>
      <c r="H19" s="35">
        <f>'1. General Govt'!H19+'2.Non Fin. Pub. Corp'!H19+'3.Fin. Pub. Corp.'!H19</f>
        <v>7247.3221700644417</v>
      </c>
      <c r="I19" s="35">
        <f>'1. General Govt'!I19+'2.Non Fin. Pub. Corp'!I19+'3.Fin. Pub. Corp.'!I19</f>
        <v>6955.1383234445839</v>
      </c>
      <c r="J19" s="35">
        <f>'1. General Govt'!J19+'2.Non Fin. Pub. Corp'!J19+'3.Fin. Pub. Corp.'!J19</f>
        <v>7668.7118098829551</v>
      </c>
      <c r="K19" s="35">
        <f>'1. General Govt'!K19+'2.Non Fin. Pub. Corp'!K19+'3.Fin. Pub. Corp.'!K19</f>
        <v>7149.0107954968189</v>
      </c>
      <c r="L19" s="29"/>
      <c r="M19" s="29"/>
    </row>
    <row r="20" spans="2:13" x14ac:dyDescent="0.35">
      <c r="B20" s="14" t="s">
        <v>23</v>
      </c>
      <c r="C20" s="1">
        <f>'1. General Govt'!C20+'2.Non Fin. Pub. Corp'!C20+'3.Fin. Pub. Corp.'!C20</f>
        <v>11654.771685840828</v>
      </c>
      <c r="D20" s="1">
        <f>'1. General Govt'!D20+'2.Non Fin. Pub. Corp'!D20+'3.Fin. Pub. Corp.'!D20</f>
        <v>12540.734399643597</v>
      </c>
      <c r="E20" s="1">
        <f>'1. General Govt'!E20+'2.Non Fin. Pub. Corp'!E20+'3.Fin. Pub. Corp.'!E20</f>
        <v>16030.180285795101</v>
      </c>
      <c r="F20" s="1">
        <f>'1. General Govt'!F20+'2.Non Fin. Pub. Corp'!F20+'3.Fin. Pub. Corp.'!F20</f>
        <v>13938.409271823792</v>
      </c>
      <c r="G20" s="1">
        <f>'1. General Govt'!G20+'2.Non Fin. Pub. Corp'!G20+'3.Fin. Pub. Corp.'!G20</f>
        <v>13598.224997348072</v>
      </c>
      <c r="H20" s="1">
        <f>'1. General Govt'!H20+'2.Non Fin. Pub. Corp'!H20+'3.Fin. Pub. Corp.'!H20</f>
        <v>14529.63296925159</v>
      </c>
      <c r="I20" s="1">
        <f>'1. General Govt'!I20+'2.Non Fin. Pub. Corp'!I20+'3.Fin. Pub. Corp.'!I20</f>
        <v>14455.583074602944</v>
      </c>
      <c r="J20" s="1">
        <f>'1. General Govt'!J20+'2.Non Fin. Pub. Corp'!J20+'3.Fin. Pub. Corp.'!J20</f>
        <v>14896.185054014139</v>
      </c>
      <c r="K20" s="1">
        <f>'1. General Govt'!K20+'2.Non Fin. Pub. Corp'!K20+'3.Fin. Pub. Corp.'!K20</f>
        <v>13603.792328554899</v>
      </c>
      <c r="L20" s="29"/>
      <c r="M20" s="29"/>
    </row>
    <row r="21" spans="2:13" ht="15" x14ac:dyDescent="0.35">
      <c r="B21" s="36" t="s">
        <v>28</v>
      </c>
      <c r="C21" s="35">
        <f>'1. General Govt'!C21+'2.Non Fin. Pub. Corp'!C21+'3.Fin. Pub. Corp.'!C21</f>
        <v>519.02287643151612</v>
      </c>
      <c r="D21" s="35">
        <f>'1. General Govt'!D21+'2.Non Fin. Pub. Corp'!D21+'3.Fin. Pub. Corp.'!D21</f>
        <v>689.85760306990005</v>
      </c>
      <c r="E21" s="35">
        <f>'1. General Govt'!E21+'2.Non Fin. Pub. Corp'!E21+'3.Fin. Pub. Corp.'!E21</f>
        <v>693.2297536621104</v>
      </c>
      <c r="F21" s="35">
        <f>'1. General Govt'!F21+'2.Non Fin. Pub. Corp'!F21+'3.Fin. Pub. Corp.'!F21</f>
        <v>648.18700768416227</v>
      </c>
      <c r="G21" s="35">
        <f>'1. General Govt'!G21+'2.Non Fin. Pub. Corp'!G21+'3.Fin. Pub. Corp.'!G21</f>
        <v>653.12977997659675</v>
      </c>
      <c r="H21" s="35">
        <f>'1. General Govt'!H21+'2.Non Fin. Pub. Corp'!H21+'3.Fin. Pub. Corp.'!H21</f>
        <v>698.51895558851982</v>
      </c>
      <c r="I21" s="35">
        <f>'1. General Govt'!I21+'2.Non Fin. Pub. Corp'!I21+'3.Fin. Pub. Corp.'!I21</f>
        <v>657.95141191509208</v>
      </c>
      <c r="J21" s="35">
        <f>'1. General Govt'!J21+'2.Non Fin. Pub. Corp'!J21+'3.Fin. Pub. Corp.'!J21</f>
        <v>787.11794558857673</v>
      </c>
      <c r="K21" s="35">
        <f>'1. General Govt'!K21+'2.Non Fin. Pub. Corp'!K21+'3.Fin. Pub. Corp.'!K21</f>
        <v>698.63385808182477</v>
      </c>
      <c r="L21" s="29"/>
      <c r="M21" s="29"/>
    </row>
    <row r="22" spans="2:13" x14ac:dyDescent="0.35">
      <c r="B22" s="14" t="s">
        <v>24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K22" s="1">
        <f>'1. General Govt'!K22+'2.Non Fin. Pub. Corp'!K22+'3.Fin. Pub. Corp.'!K22</f>
        <v>0</v>
      </c>
      <c r="L22" s="29"/>
      <c r="M22" s="29"/>
    </row>
    <row r="23" spans="2:13" x14ac:dyDescent="0.35">
      <c r="B23" s="14" t="s">
        <v>25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K23" s="1">
        <f>'1. General Govt'!K23+'2.Non Fin. Pub. Corp'!K23+'3.Fin. Pub. Corp.'!K23</f>
        <v>0</v>
      </c>
      <c r="L23" s="29"/>
      <c r="M23" s="29"/>
    </row>
    <row r="24" spans="2:13" x14ac:dyDescent="0.35">
      <c r="B24" s="12" t="s">
        <v>29</v>
      </c>
      <c r="C24" s="13">
        <f t="shared" ref="C24:D24" si="12">C25+C26+C27+C29+C30+C31</f>
        <v>562789.78015842906</v>
      </c>
      <c r="D24" s="13">
        <f t="shared" si="12"/>
        <v>551532.89151901111</v>
      </c>
      <c r="E24" s="13">
        <f>E25+E26+E27+E29+E30+E31</f>
        <v>589395.10245168721</v>
      </c>
      <c r="F24" s="13">
        <f t="shared" ref="F24:H24" si="13">F25+F26+F27+F29+F30+F31</f>
        <v>570628.05473897001</v>
      </c>
      <c r="G24" s="13">
        <f>G25+G26+G27+G29+G30+G31</f>
        <v>572995.96321309474</v>
      </c>
      <c r="H24" s="13">
        <f t="shared" si="13"/>
        <v>588861.75580694492</v>
      </c>
      <c r="I24" s="13">
        <f t="shared" ref="I24:J24" si="14">I25+I26+I27+I29+I30+I31</f>
        <v>582711.40207027458</v>
      </c>
      <c r="J24" s="13">
        <f t="shared" si="14"/>
        <v>600965.61228640378</v>
      </c>
      <c r="K24" s="13">
        <f t="shared" ref="K24" si="15">K25+K26+K27+K29+K30+K31</f>
        <v>601266.09734243702</v>
      </c>
      <c r="L24" s="29"/>
      <c r="M24" s="29"/>
    </row>
    <row r="25" spans="2:13" x14ac:dyDescent="0.35">
      <c r="B25" s="14" t="s">
        <v>30</v>
      </c>
      <c r="C25" s="1">
        <f>'1. General Govt'!C25+'2.Non Fin. Pub. Corp'!C25+'3.Fin. Pub. Corp.'!C25</f>
        <v>8527.5229635229643</v>
      </c>
      <c r="D25" s="1">
        <f>'1. General Govt'!D25+'2.Non Fin. Pub. Corp'!D25+'3.Fin. Pub. Corp.'!D25</f>
        <v>8463.0359887763825</v>
      </c>
      <c r="E25" s="1">
        <f>'1. General Govt'!E25+'2.Non Fin. Pub. Corp'!E25+'3.Fin. Pub. Corp.'!E25</f>
        <v>8720.3382857897523</v>
      </c>
      <c r="F25" s="1">
        <f>'1. General Govt'!F25+'2.Non Fin. Pub. Corp'!F25+'3.Fin. Pub. Corp.'!F25</f>
        <v>8393.017515627902</v>
      </c>
      <c r="G25" s="1">
        <f>'1. General Govt'!G25+'2.Non Fin. Pub. Corp'!G25+'3.Fin. Pub. Corp.'!G25</f>
        <v>8536.8561511529642</v>
      </c>
      <c r="H25" s="1">
        <f>'1. General Govt'!H25+'2.Non Fin. Pub. Corp'!H25+'3.Fin. Pub. Corp.'!H25</f>
        <v>8838.6902840243984</v>
      </c>
      <c r="I25" s="1">
        <f>'1. General Govt'!I25+'2.Non Fin. Pub. Corp'!I25+'3.Fin. Pub. Corp.'!I25</f>
        <v>8813.9767553318961</v>
      </c>
      <c r="J25" s="1">
        <f>'1. General Govt'!J25+'2.Non Fin. Pub. Corp'!J25+'3.Fin. Pub. Corp.'!J25</f>
        <v>8821.5067583732052</v>
      </c>
      <c r="K25" s="1">
        <f>'1. General Govt'!K25+'2.Non Fin. Pub. Corp'!K25+'3.Fin. Pub. Corp.'!K25</f>
        <v>8738.4212012471326</v>
      </c>
      <c r="L25" s="29"/>
      <c r="M25" s="29"/>
    </row>
    <row r="26" spans="2:13" ht="15.5" x14ac:dyDescent="0.35">
      <c r="B26" s="51" t="s">
        <v>54</v>
      </c>
      <c r="C26" s="1">
        <f>'1. General Govt'!C26+'2.Non Fin. Pub. Corp'!C26+'3.Fin. Pub. Corp.'!C26</f>
        <v>460.83528131040129</v>
      </c>
      <c r="D26" s="1">
        <f>'1. General Govt'!D26+'2.Non Fin. Pub. Corp'!D26+'3.Fin. Pub. Corp.'!D26</f>
        <v>444.90263460400143</v>
      </c>
      <c r="E26" s="1">
        <f>'1. General Govt'!E26+'2.Non Fin. Pub. Corp'!E26+'3.Fin. Pub. Corp.'!E26</f>
        <v>450.27621413153724</v>
      </c>
      <c r="F26" s="1">
        <f>'1. General Govt'!F26+'2.Non Fin. Pub. Corp'!F26+'3.Fin. Pub. Corp.'!F26</f>
        <v>425.16965692758561</v>
      </c>
      <c r="G26" s="1">
        <f>'1. General Govt'!G26+'2.Non Fin. Pub. Corp'!G26+'3.Fin. Pub. Corp.'!G26</f>
        <v>425.85443328317041</v>
      </c>
      <c r="H26" s="1">
        <f>'1. General Govt'!H26+'2.Non Fin. Pub. Corp'!H26+'3.Fin. Pub. Corp.'!H26</f>
        <v>429.75203783439099</v>
      </c>
      <c r="I26" s="1">
        <f>'1. General Govt'!I26+'2.Non Fin. Pub. Corp'!I26+'3.Fin. Pub. Corp.'!I26</f>
        <v>405.48311056434216</v>
      </c>
      <c r="J26" s="1">
        <f>'1. General Govt'!J26+'2.Non Fin. Pub. Corp'!J26+'3.Fin. Pub. Corp.'!J26</f>
        <v>409.16239137009569</v>
      </c>
      <c r="K26" s="1">
        <f>'1. General Govt'!K26+'2.Non Fin. Pub. Corp'!K26+'3.Fin. Pub. Corp.'!K26</f>
        <v>387.5279421175951</v>
      </c>
      <c r="L26" s="29"/>
      <c r="M26" s="29"/>
    </row>
    <row r="27" spans="2:13" x14ac:dyDescent="0.35">
      <c r="B27" s="14" t="s">
        <v>21</v>
      </c>
      <c r="C27" s="1">
        <f>'1. General Govt'!C27+'2.Non Fin. Pub. Corp'!C27+'3.Fin. Pub. Corp.'!C27</f>
        <v>461019.53013236256</v>
      </c>
      <c r="D27" s="1">
        <f>'1. General Govt'!D27+'2.Non Fin. Pub. Corp'!D27+'3.Fin. Pub. Corp.'!D27</f>
        <v>446715.43866456713</v>
      </c>
      <c r="E27" s="1">
        <f>'1. General Govt'!E27+'2.Non Fin. Pub. Corp'!E27+'3.Fin. Pub. Corp.'!E27</f>
        <v>480526.0013051806</v>
      </c>
      <c r="F27" s="1">
        <f>'1. General Govt'!F27+'2.Non Fin. Pub. Corp'!F27+'3.Fin. Pub. Corp.'!F27</f>
        <v>462315.00659245404</v>
      </c>
      <c r="G27" s="1">
        <f>'1. General Govt'!G27+'2.Non Fin. Pub. Corp'!G27+'3.Fin. Pub. Corp.'!G27</f>
        <v>463442.53551474895</v>
      </c>
      <c r="H27" s="1">
        <f>'1. General Govt'!H27+'2.Non Fin. Pub. Corp'!H27+'3.Fin. Pub. Corp.'!H27</f>
        <v>475520.23903585889</v>
      </c>
      <c r="I27" s="1">
        <f>'1. General Govt'!I27+'2.Non Fin. Pub. Corp'!I27+'3.Fin. Pub. Corp.'!I27</f>
        <v>468393.81695690675</v>
      </c>
      <c r="J27" s="1">
        <f>'1. General Govt'!J27+'2.Non Fin. Pub. Corp'!J27+'3.Fin. Pub. Corp.'!J27</f>
        <v>477785.42767810362</v>
      </c>
      <c r="K27" s="1">
        <f>'1. General Govt'!K27+'2.Non Fin. Pub. Corp'!K27+'3.Fin. Pub. Corp.'!K27</f>
        <v>481377.10228986753</v>
      </c>
      <c r="L27" s="29"/>
      <c r="M27" s="29"/>
    </row>
    <row r="28" spans="2:13" ht="15" x14ac:dyDescent="0.35">
      <c r="B28" s="36" t="s">
        <v>22</v>
      </c>
      <c r="C28" s="35">
        <f>'1. General Govt'!C28+'2.Non Fin. Pub. Corp'!C28+'3.Fin. Pub. Corp.'!C28</f>
        <v>-326.92564423864422</v>
      </c>
      <c r="D28" s="35">
        <f>'1. General Govt'!D28+'2.Non Fin. Pub. Corp'!D28+'3.Fin. Pub. Corp.'!D28</f>
        <v>-427.47969738928879</v>
      </c>
      <c r="E28" s="35">
        <f>'1. General Govt'!E28+'2.Non Fin. Pub. Corp'!E28+'3.Fin. Pub. Corp.'!E28</f>
        <v>-488.48208478605392</v>
      </c>
      <c r="F28" s="35">
        <f>'1. General Govt'!F28+'2.Non Fin. Pub. Corp'!F28+'3.Fin. Pub. Corp.'!F28</f>
        <v>-427.96162214520024</v>
      </c>
      <c r="G28" s="35">
        <f>'1. General Govt'!G28+'2.Non Fin. Pub. Corp'!G28+'3.Fin. Pub. Corp.'!G28</f>
        <v>-596.94085566823617</v>
      </c>
      <c r="H28" s="35">
        <f>'1. General Govt'!H28+'2.Non Fin. Pub. Corp'!H28+'3.Fin. Pub. Corp.'!H28</f>
        <v>-661.27270008009361</v>
      </c>
      <c r="I28" s="35">
        <f>'1. General Govt'!I28+'2.Non Fin. Pub. Corp'!I28+'3.Fin. Pub. Corp.'!I28</f>
        <v>-406.07084459621376</v>
      </c>
      <c r="J28" s="35">
        <f>'1. General Govt'!J28+'2.Non Fin. Pub. Corp'!J28+'3.Fin. Pub. Corp.'!J28</f>
        <v>-33.155950179425837</v>
      </c>
      <c r="K28" s="35">
        <f>'1. General Govt'!K28+'2.Non Fin. Pub. Corp'!K28+'3.Fin. Pub. Corp.'!K28</f>
        <v>275.36755150302957</v>
      </c>
      <c r="L28" s="29"/>
      <c r="M28" s="29"/>
    </row>
    <row r="29" spans="2:13" x14ac:dyDescent="0.35">
      <c r="B29" s="14" t="s">
        <v>23</v>
      </c>
      <c r="C29" s="1">
        <f>'1. General Govt'!C29+'2.Non Fin. Pub. Corp'!C29+'3.Fin. Pub. Corp.'!C29</f>
        <v>92780.321887267433</v>
      </c>
      <c r="D29" s="1">
        <f>'1. General Govt'!D29+'2.Non Fin. Pub. Corp'!D29+'3.Fin. Pub. Corp.'!D29</f>
        <v>95907.998639501791</v>
      </c>
      <c r="E29" s="1">
        <f>'1. General Govt'!E29+'2.Non Fin. Pub. Corp'!E29+'3.Fin. Pub. Corp.'!E29</f>
        <v>99696.842603182013</v>
      </c>
      <c r="F29" s="1">
        <f>'1. General Govt'!F29+'2.Non Fin. Pub. Corp'!F29+'3.Fin. Pub. Corp.'!F29</f>
        <v>99493.32109467336</v>
      </c>
      <c r="G29" s="1">
        <f>'1. General Govt'!G29+'2.Non Fin. Pub. Corp'!G29+'3.Fin. Pub. Corp.'!G29</f>
        <v>100589.21678059426</v>
      </c>
      <c r="H29" s="1">
        <f>'1. General Govt'!H29+'2.Non Fin. Pub. Corp'!H29+'3.Fin. Pub. Corp.'!H29</f>
        <v>104071.54130507432</v>
      </c>
      <c r="I29" s="1">
        <f>'1. General Govt'!I29+'2.Non Fin. Pub. Corp'!I29+'3.Fin. Pub. Corp.'!I29</f>
        <v>105096.63318937583</v>
      </c>
      <c r="J29" s="1">
        <f>'1. General Govt'!J29+'2.Non Fin. Pub. Corp'!J29+'3.Fin. Pub. Corp.'!J29</f>
        <v>113948.03246910164</v>
      </c>
      <c r="K29" s="1">
        <f>'1. General Govt'!K29+'2.Non Fin. Pub. Corp'!K29+'3.Fin. Pub. Corp.'!K29</f>
        <v>110761.58133384791</v>
      </c>
      <c r="L29" s="29"/>
      <c r="M29" s="29"/>
    </row>
    <row r="30" spans="2:13" x14ac:dyDescent="0.35">
      <c r="B30" s="14" t="s">
        <v>24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K30" s="1">
        <f>'1. General Govt'!K30+'2.Non Fin. Pub. Corp'!K30+'3.Fin. Pub. Corp.'!K30</f>
        <v>0</v>
      </c>
      <c r="L30" s="29"/>
      <c r="M30" s="29"/>
    </row>
    <row r="31" spans="2:13" x14ac:dyDescent="0.35">
      <c r="B31" s="14" t="s">
        <v>25</v>
      </c>
      <c r="C31" s="1">
        <f>'1. General Govt'!C31+'2.Non Fin. Pub. Corp'!C31+'3.Fin. Pub. Corp.'!C31</f>
        <v>1.5698939656999999</v>
      </c>
      <c r="D31" s="1">
        <f>'1. General Govt'!D31+'2.Non Fin. Pub. Corp'!D31+'3.Fin. Pub. Corp.'!D31</f>
        <v>1.5155915618</v>
      </c>
      <c r="E31" s="1">
        <f>'1. General Govt'!E31+'2.Non Fin. Pub. Corp'!E31+'3.Fin. Pub. Corp.'!E31</f>
        <v>1.6440434033</v>
      </c>
      <c r="F31" s="1">
        <f>'1. General Govt'!F31+'2.Non Fin. Pub. Corp'!F31+'3.Fin. Pub. Corp.'!F31</f>
        <v>1.5398792871</v>
      </c>
      <c r="G31" s="1">
        <f>'1. General Govt'!G31+'2.Non Fin. Pub. Corp'!G31+'3.Fin. Pub. Corp.'!G31</f>
        <v>1.5003333155</v>
      </c>
      <c r="H31" s="1">
        <f>'1. General Govt'!H31+'2.Non Fin. Pub. Corp'!H31+'3.Fin. Pub. Corp.'!H31</f>
        <v>1.5331441529999998</v>
      </c>
      <c r="I31" s="1">
        <f>'1. General Govt'!I31+'2.Non Fin. Pub. Corp'!I31+'3.Fin. Pub. Corp.'!I31</f>
        <v>1.4920580958</v>
      </c>
      <c r="J31" s="1">
        <f>'1. General Govt'!J31+'2.Non Fin. Pub. Corp'!J31+'3.Fin. Pub. Corp.'!J31</f>
        <v>1.4829894552</v>
      </c>
      <c r="K31" s="1">
        <f>'1. General Govt'!K31+'2.Non Fin. Pub. Corp'!K31+'3.Fin. Pub. Corp.'!K31</f>
        <v>1.4645753568</v>
      </c>
      <c r="L31" s="29"/>
      <c r="M31" s="29"/>
    </row>
    <row r="32" spans="2:13" x14ac:dyDescent="0.35">
      <c r="B32" s="12" t="s">
        <v>31</v>
      </c>
      <c r="C32" s="15">
        <f t="shared" ref="C32:D32" si="16">C33+C34+C35+C38+C40+C41</f>
        <v>1008447.2827931702</v>
      </c>
      <c r="D32" s="15">
        <f t="shared" si="16"/>
        <v>1010589.936178915</v>
      </c>
      <c r="E32" s="15">
        <f>E33+E34+E35+E38+E40+E41</f>
        <v>1097014.5291292653</v>
      </c>
      <c r="F32" s="15">
        <f t="shared" ref="F32" si="17">F33+F34+F35+F38+F40+F41</f>
        <v>1066737.961601841</v>
      </c>
      <c r="G32" s="15">
        <f>G33+G34+G35+G38+G40+G41</f>
        <v>1067254.1468731046</v>
      </c>
      <c r="H32" s="15">
        <f>H33+H34+H35+H38+H40+H41</f>
        <v>1092104.0225246781</v>
      </c>
      <c r="I32" s="15">
        <f>I33+I34+I35+I38+I40+I41</f>
        <v>1082637.4526078633</v>
      </c>
      <c r="J32" s="15">
        <f>J33+J34+J35+J38+J40+J41</f>
        <v>1116324.0878402754</v>
      </c>
      <c r="K32" s="15">
        <f>K33+K34+K35+K38+K40+K41</f>
        <v>1113069.1320536484</v>
      </c>
      <c r="L32" s="29"/>
      <c r="M32" s="29"/>
    </row>
    <row r="33" spans="2:13" x14ac:dyDescent="0.35">
      <c r="B33" s="14" t="s">
        <v>30</v>
      </c>
      <c r="C33" s="27">
        <f t="shared" ref="C33:D33" si="18">C25</f>
        <v>8527.5229635229643</v>
      </c>
      <c r="D33" s="27">
        <f t="shared" si="18"/>
        <v>8463.0359887763825</v>
      </c>
      <c r="E33" s="27">
        <f>E25</f>
        <v>8720.3382857897523</v>
      </c>
      <c r="F33" s="27">
        <f t="shared" ref="F33:H33" si="19">F25</f>
        <v>8393.017515627902</v>
      </c>
      <c r="G33" s="27">
        <f t="shared" si="19"/>
        <v>8536.8561511529642</v>
      </c>
      <c r="H33" s="27">
        <f t="shared" si="19"/>
        <v>8838.6902840243984</v>
      </c>
      <c r="I33" s="27">
        <f t="shared" ref="I33:J33" si="20">I25</f>
        <v>8813.9767553318961</v>
      </c>
      <c r="J33" s="27">
        <f t="shared" si="20"/>
        <v>8821.5067583732052</v>
      </c>
      <c r="K33" s="27">
        <f t="shared" ref="K33" si="21">K25</f>
        <v>8738.4212012471326</v>
      </c>
      <c r="L33" s="29"/>
      <c r="M33" s="29"/>
    </row>
    <row r="34" spans="2:13" ht="15.5" x14ac:dyDescent="0.35">
      <c r="B34" s="51" t="s">
        <v>54</v>
      </c>
      <c r="C34" s="27">
        <f t="shared" ref="C34:D36" si="22">C8+C16+C26</f>
        <v>331555.38062851562</v>
      </c>
      <c r="D34" s="27">
        <f t="shared" si="22"/>
        <v>324691.78153083939</v>
      </c>
      <c r="E34" s="27">
        <f>E8+E16+E26</f>
        <v>348107.03323491057</v>
      </c>
      <c r="F34" s="27">
        <f t="shared" ref="F34:H36" si="23">F8+F16+F26</f>
        <v>337606.02603441494</v>
      </c>
      <c r="G34" s="27">
        <f t="shared" si="23"/>
        <v>334261.48539202259</v>
      </c>
      <c r="H34" s="27">
        <f t="shared" si="23"/>
        <v>355184.7363740427</v>
      </c>
      <c r="I34" s="27">
        <f t="shared" ref="I34:J34" si="24">I8+I16+I26</f>
        <v>348839.73020368669</v>
      </c>
      <c r="J34" s="27">
        <f t="shared" si="24"/>
        <v>363714.40544819657</v>
      </c>
      <c r="K34" s="27">
        <f t="shared" ref="K34" si="25">K8+K16+K26</f>
        <v>354305.45039714756</v>
      </c>
      <c r="L34" s="29"/>
      <c r="M34" s="29"/>
    </row>
    <row r="35" spans="2:13" x14ac:dyDescent="0.35">
      <c r="B35" s="14" t="s">
        <v>21</v>
      </c>
      <c r="C35" s="27">
        <f t="shared" si="22"/>
        <v>528435.53628199408</v>
      </c>
      <c r="D35" s="27">
        <f t="shared" si="22"/>
        <v>538690.19303309452</v>
      </c>
      <c r="E35" s="27">
        <f>E9+E17+E27</f>
        <v>597962.32148265967</v>
      </c>
      <c r="F35" s="27">
        <f t="shared" si="23"/>
        <v>576623.04775383451</v>
      </c>
      <c r="G35" s="27">
        <f t="shared" si="23"/>
        <v>577040.47218403104</v>
      </c>
      <c r="H35" s="27">
        <f t="shared" si="23"/>
        <v>580985.77073093876</v>
      </c>
      <c r="I35" s="27">
        <f t="shared" ref="I35:J35" si="26">I9+I17+I27</f>
        <v>575137.78868886083</v>
      </c>
      <c r="J35" s="27">
        <f t="shared" si="26"/>
        <v>584493.04994212568</v>
      </c>
      <c r="K35" s="27">
        <f t="shared" ref="K35" si="27">K9+K17+K27</f>
        <v>597550.25131589244</v>
      </c>
      <c r="L35" s="29"/>
      <c r="M35" s="29"/>
    </row>
    <row r="36" spans="2:13" ht="15" x14ac:dyDescent="0.35">
      <c r="B36" s="36" t="s">
        <v>22</v>
      </c>
      <c r="C36" s="32">
        <f t="shared" si="22"/>
        <v>-393.30246002646004</v>
      </c>
      <c r="D36" s="32">
        <f t="shared" si="22"/>
        <v>-512.98886366963529</v>
      </c>
      <c r="E36" s="32">
        <f>E10+E18+E28</f>
        <v>-601.66137816957212</v>
      </c>
      <c r="F36" s="32">
        <f>F10+F18+F28</f>
        <v>-563.30864894472984</v>
      </c>
      <c r="G36" s="32">
        <f>G10+G18+G28</f>
        <v>-744.53871350959798</v>
      </c>
      <c r="H36" s="32">
        <f t="shared" si="23"/>
        <v>-777.63672694227091</v>
      </c>
      <c r="I36" s="32">
        <f>I10+I18+I28</f>
        <v>-568.37131787682722</v>
      </c>
      <c r="J36" s="32">
        <f>J10+J18+J28</f>
        <v>-182.68676889952152</v>
      </c>
      <c r="K36" s="32">
        <f>K10+K18+K28</f>
        <v>78.697148596976263</v>
      </c>
      <c r="L36" s="29"/>
      <c r="M36" s="29"/>
    </row>
    <row r="37" spans="2:13" ht="15" x14ac:dyDescent="0.35">
      <c r="B37" s="36" t="s">
        <v>28</v>
      </c>
      <c r="C37" s="32">
        <f t="shared" ref="C37:D37" si="28">C19</f>
        <v>6727.4196190727298</v>
      </c>
      <c r="D37" s="32">
        <f t="shared" si="28"/>
        <v>6141.7387339926318</v>
      </c>
      <c r="E37" s="32">
        <f>E19</f>
        <v>7125.9829130939124</v>
      </c>
      <c r="F37" s="32">
        <f>F19</f>
        <v>6680.0402708674237</v>
      </c>
      <c r="G37" s="32">
        <f>G19</f>
        <v>6877.9700783140161</v>
      </c>
      <c r="H37" s="32">
        <f t="shared" ref="H37:I37" si="29">H19</f>
        <v>7247.3221700644417</v>
      </c>
      <c r="I37" s="32">
        <f t="shared" si="29"/>
        <v>6955.1383234445839</v>
      </c>
      <c r="J37" s="32">
        <f t="shared" ref="J37:K37" si="30">J19</f>
        <v>7668.7118098829551</v>
      </c>
      <c r="K37" s="32">
        <f t="shared" si="30"/>
        <v>7149.0107954968189</v>
      </c>
      <c r="L37" s="29"/>
      <c r="M37" s="29"/>
    </row>
    <row r="38" spans="2:13" x14ac:dyDescent="0.35">
      <c r="B38" s="14" t="s">
        <v>23</v>
      </c>
      <c r="C38" s="27">
        <f t="shared" ref="C38:D38" si="31">C11+C20+C29</f>
        <v>127788.53555244597</v>
      </c>
      <c r="D38" s="27">
        <f t="shared" si="31"/>
        <v>128016.14984410963</v>
      </c>
      <c r="E38" s="27">
        <f>E11+E20+E29</f>
        <v>130722.19015836288</v>
      </c>
      <c r="F38" s="27">
        <f t="shared" ref="F38:H38" si="32">F11+F20+F29</f>
        <v>131651.04051866636</v>
      </c>
      <c r="G38" s="27">
        <f t="shared" si="32"/>
        <v>131907.70473274018</v>
      </c>
      <c r="H38" s="27">
        <f t="shared" si="32"/>
        <v>136051.54691706036</v>
      </c>
      <c r="I38" s="27">
        <f t="shared" ref="I38:J38" si="33">I11+I20+I29</f>
        <v>138967.65365856828</v>
      </c>
      <c r="J38" s="27">
        <f t="shared" si="33"/>
        <v>146712.91231436888</v>
      </c>
      <c r="K38" s="27">
        <f t="shared" ref="K38" si="34">K11+K20+K29</f>
        <v>141114.4643117598</v>
      </c>
      <c r="L38" s="29"/>
      <c r="M38" s="29"/>
    </row>
    <row r="39" spans="2:13" ht="15" x14ac:dyDescent="0.35">
      <c r="B39" s="36" t="s">
        <v>28</v>
      </c>
      <c r="C39" s="32">
        <f t="shared" ref="C39:D39" si="35">+C21</f>
        <v>519.02287643151612</v>
      </c>
      <c r="D39" s="32">
        <f t="shared" si="35"/>
        <v>689.85760306990005</v>
      </c>
      <c r="E39" s="32">
        <f>+E21</f>
        <v>693.2297536621104</v>
      </c>
      <c r="F39" s="32">
        <f>+F21</f>
        <v>648.18700768416227</v>
      </c>
      <c r="G39" s="32">
        <f>+G21</f>
        <v>653.12977997659675</v>
      </c>
      <c r="H39" s="32">
        <f t="shared" ref="H39:I39" si="36">+H21</f>
        <v>698.51895558851982</v>
      </c>
      <c r="I39" s="32">
        <f t="shared" si="36"/>
        <v>657.95141191509208</v>
      </c>
      <c r="J39" s="32">
        <f t="shared" ref="J39:K39" si="37">+J21</f>
        <v>787.11794558857673</v>
      </c>
      <c r="K39" s="32">
        <f t="shared" si="37"/>
        <v>698.63385808182477</v>
      </c>
      <c r="L39" s="29"/>
      <c r="M39" s="29"/>
    </row>
    <row r="40" spans="2:13" x14ac:dyDescent="0.35">
      <c r="B40" s="14" t="s">
        <v>24</v>
      </c>
      <c r="C40" s="27">
        <f t="shared" ref="C40:D40" si="38">C30+C22+C12</f>
        <v>0</v>
      </c>
      <c r="D40" s="27">
        <f t="shared" si="38"/>
        <v>0</v>
      </c>
      <c r="E40" s="27">
        <f>E30+E22+E12</f>
        <v>0</v>
      </c>
      <c r="F40" s="27">
        <f t="shared" ref="F40:H40" si="39">F30+F22+F12</f>
        <v>0</v>
      </c>
      <c r="G40" s="27">
        <f t="shared" si="39"/>
        <v>0</v>
      </c>
      <c r="H40" s="27">
        <f t="shared" si="39"/>
        <v>0</v>
      </c>
      <c r="I40" s="27">
        <f t="shared" ref="I40:J40" si="40">I30+I22+I12</f>
        <v>0</v>
      </c>
      <c r="J40" s="27">
        <f t="shared" si="40"/>
        <v>0</v>
      </c>
      <c r="K40" s="27">
        <f t="shared" ref="K40" si="41">K30+K22+K12</f>
        <v>0</v>
      </c>
      <c r="L40" s="29"/>
      <c r="M40" s="29"/>
    </row>
    <row r="41" spans="2:13" x14ac:dyDescent="0.35">
      <c r="B41" s="14" t="s">
        <v>25</v>
      </c>
      <c r="C41" s="27">
        <f t="shared" ref="C41:D41" si="42">C13+C23+C31</f>
        <v>12140.307366691441</v>
      </c>
      <c r="D41" s="27">
        <f t="shared" si="42"/>
        <v>10728.775782095092</v>
      </c>
      <c r="E41" s="27">
        <f>E13+E23+E31</f>
        <v>11502.645967542319</v>
      </c>
      <c r="F41" s="27">
        <f t="shared" ref="F41:H41" si="43">F13+F23+F31</f>
        <v>12464.829779297414</v>
      </c>
      <c r="G41" s="27">
        <f t="shared" si="43"/>
        <v>15507.628413157669</v>
      </c>
      <c r="H41" s="27">
        <f t="shared" si="43"/>
        <v>11043.278218611908</v>
      </c>
      <c r="I41" s="27">
        <f t="shared" ref="I41:J41" si="44">I13+I23+I31</f>
        <v>10878.303301415552</v>
      </c>
      <c r="J41" s="27">
        <f t="shared" si="44"/>
        <v>12582.213377211077</v>
      </c>
      <c r="K41" s="27">
        <f t="shared" ref="K41" si="45">K13+K23+K31</f>
        <v>11360.54482760151</v>
      </c>
      <c r="L41" s="29"/>
      <c r="M41" s="29"/>
    </row>
    <row r="42" spans="2:13" x14ac:dyDescent="0.35">
      <c r="B42" s="8"/>
      <c r="C42" s="18"/>
      <c r="D42" s="18"/>
      <c r="E42" s="18"/>
      <c r="F42" s="18"/>
      <c r="G42" s="18"/>
      <c r="H42" s="18"/>
      <c r="I42" s="18"/>
      <c r="J42" s="18"/>
      <c r="K42" s="18"/>
    </row>
    <row r="43" spans="2:13" x14ac:dyDescent="0.35"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2:13" x14ac:dyDescent="0.35">
      <c r="B44" s="17" t="s">
        <v>32</v>
      </c>
      <c r="C44" s="16">
        <f t="shared" ref="C44:D44" si="46">C45+C46</f>
        <v>1008447.2829104651</v>
      </c>
      <c r="D44" s="16">
        <f t="shared" si="46"/>
        <v>1010589.9361789151</v>
      </c>
      <c r="E44" s="16">
        <f>E45+E46</f>
        <v>1097014.5291292656</v>
      </c>
      <c r="F44" s="16">
        <f t="shared" ref="F44:H44" si="47">F45+F46</f>
        <v>1066737.9616018408</v>
      </c>
      <c r="G44" s="16">
        <f t="shared" si="47"/>
        <v>1067254.1483641034</v>
      </c>
      <c r="H44" s="16">
        <f t="shared" si="47"/>
        <v>1092104.0225246786</v>
      </c>
      <c r="I44" s="16">
        <f t="shared" ref="I44:J44" si="48">I45+I46</f>
        <v>1082637.4526078629</v>
      </c>
      <c r="J44" s="16">
        <f t="shared" si="48"/>
        <v>1116324.0878402749</v>
      </c>
      <c r="K44" s="16">
        <f t="shared" ref="K44" si="49">K45+K46</f>
        <v>1113069.1320536484</v>
      </c>
    </row>
    <row r="45" spans="2:13" x14ac:dyDescent="0.35">
      <c r="B45" s="14" t="s">
        <v>33</v>
      </c>
      <c r="C45" s="28">
        <f>'1. General Govt'!C45+'2.Non Fin. Pub. Corp'!C44+'3.Fin. Pub. Corp.'!C44</f>
        <v>736110.05378659838</v>
      </c>
      <c r="D45" s="28">
        <f>'1. General Govt'!D45+'2.Non Fin. Pub. Corp'!D44+'3.Fin. Pub. Corp.'!D44</f>
        <v>735554.50406617566</v>
      </c>
      <c r="E45" s="28">
        <f>'1. General Govt'!E45+'2.Non Fin. Pub. Corp'!E44+'3.Fin. Pub. Corp.'!E44</f>
        <v>814159.35357975401</v>
      </c>
      <c r="F45" s="28">
        <f>'1. General Govt'!F45+'2.Non Fin. Pub. Corp'!F44+'3.Fin. Pub. Corp.'!F44</f>
        <v>779662.16193551756</v>
      </c>
      <c r="G45" s="28">
        <f>'1. General Govt'!G45+'2.Non Fin. Pub. Corp'!G44+'3.Fin. Pub. Corp.'!G44</f>
        <v>776363.52636839217</v>
      </c>
      <c r="H45" s="28">
        <f>'1. General Govt'!H45+'2.Non Fin. Pub. Corp'!H44+'3.Fin. Pub. Corp.'!H44</f>
        <v>799556.9280004903</v>
      </c>
      <c r="I45" s="28">
        <f>'1. General Govt'!I45+'2.Non Fin. Pub. Corp'!I44+'3.Fin. Pub. Corp.'!I44</f>
        <v>798700.60583584255</v>
      </c>
      <c r="J45" s="28">
        <f>'1. General Govt'!J45+'2.Non Fin. Pub. Corp'!J44+'3.Fin. Pub. Corp.'!J44</f>
        <v>824346.5237765538</v>
      </c>
      <c r="K45" s="28">
        <f>'1. General Govt'!K45+'2.Non Fin. Pub. Corp'!K44+'3.Fin. Pub. Corp.'!K44</f>
        <v>819317.51207647147</v>
      </c>
      <c r="L45" s="29"/>
      <c r="M45" s="29"/>
    </row>
    <row r="46" spans="2:13" x14ac:dyDescent="0.35">
      <c r="B46" s="14" t="s">
        <v>34</v>
      </c>
      <c r="C46" s="28">
        <f>'1. General Govt'!C46+'2.Non Fin. Pub. Corp'!C45+'3.Fin. Pub. Corp.'!C45</f>
        <v>272337.22912386677</v>
      </c>
      <c r="D46" s="28">
        <f>'1. General Govt'!D46+'2.Non Fin. Pub. Corp'!D45+'3.Fin. Pub. Corp.'!D45</f>
        <v>275035.43211273942</v>
      </c>
      <c r="E46" s="28">
        <f>'1. General Govt'!E46+'2.Non Fin. Pub. Corp'!E45+'3.Fin. Pub. Corp.'!E45</f>
        <v>282855.17554951162</v>
      </c>
      <c r="F46" s="28">
        <f>'1. General Govt'!F46+'2.Non Fin. Pub. Corp'!F45+'3.Fin. Pub. Corp.'!F45</f>
        <v>287075.79966632312</v>
      </c>
      <c r="G46" s="28">
        <f>'1. General Govt'!G46+'2.Non Fin. Pub. Corp'!G45+'3.Fin. Pub. Corp.'!G45</f>
        <v>290890.62199571123</v>
      </c>
      <c r="H46" s="28">
        <f>'1. General Govt'!H46+'2.Non Fin. Pub. Corp'!H45+'3.Fin. Pub. Corp.'!H45</f>
        <v>292547.09452418832</v>
      </c>
      <c r="I46" s="28">
        <f>'1. General Govt'!I46+'2.Non Fin. Pub. Corp'!I45+'3.Fin. Pub. Corp.'!I45</f>
        <v>283936.84677202039</v>
      </c>
      <c r="J46" s="28">
        <f>'1. General Govt'!J46+'2.Non Fin. Pub. Corp'!J45+'3.Fin. Pub. Corp.'!J45</f>
        <v>291977.56406372122</v>
      </c>
      <c r="K46" s="28">
        <f>'1. General Govt'!K46+'2.Non Fin. Pub. Corp'!K45+'3.Fin. Pub. Corp.'!K45</f>
        <v>293751.61997717689</v>
      </c>
      <c r="L46" s="29"/>
      <c r="M46" s="29"/>
    </row>
    <row r="47" spans="2:13" x14ac:dyDescent="0.35"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2:13" x14ac:dyDescent="0.35">
      <c r="B48" s="10" t="s">
        <v>35</v>
      </c>
      <c r="C48" s="16">
        <f t="shared" ref="C48:H48" si="50">C49+C50</f>
        <v>1008447.2829104653</v>
      </c>
      <c r="D48" s="16">
        <f t="shared" si="50"/>
        <v>1010589.9361789151</v>
      </c>
      <c r="E48" s="16">
        <f t="shared" si="50"/>
        <v>1097014.5291292656</v>
      </c>
      <c r="F48" s="16">
        <f t="shared" si="50"/>
        <v>1066737.9616018408</v>
      </c>
      <c r="G48" s="16">
        <f t="shared" si="50"/>
        <v>1067254.1483641032</v>
      </c>
      <c r="H48" s="16">
        <f t="shared" si="50"/>
        <v>1092104.0225246786</v>
      </c>
      <c r="I48" s="16">
        <f t="shared" ref="I48:J48" si="51">I49+I50</f>
        <v>1082637.4526078629</v>
      </c>
      <c r="J48" s="16">
        <f t="shared" si="51"/>
        <v>1116324.0878402756</v>
      </c>
      <c r="K48" s="16">
        <f t="shared" ref="K48" si="52">K49+K50</f>
        <v>1113069.1320536484</v>
      </c>
    </row>
    <row r="49" spans="2:21" x14ac:dyDescent="0.35">
      <c r="B49" s="14" t="s">
        <v>36</v>
      </c>
      <c r="C49" s="28">
        <f>'1. General Govt'!C49+'2.Non Fin. Pub. Corp'!C48+'3.Fin. Pub. Corp.'!C48</f>
        <v>756647.42845421028</v>
      </c>
      <c r="D49" s="28">
        <f>'1. General Govt'!D49+'2.Non Fin. Pub. Corp'!D48+'3.Fin. Pub. Corp.'!D48</f>
        <v>751737.36218288867</v>
      </c>
      <c r="E49" s="28">
        <f>'1. General Govt'!E49+'2.Non Fin. Pub. Corp'!E48+'3.Fin. Pub. Corp.'!E48</f>
        <v>818523.63876999123</v>
      </c>
      <c r="F49" s="28">
        <f>'1. General Govt'!F49+'2.Non Fin. Pub. Corp'!F48+'3.Fin. Pub. Corp.'!F48</f>
        <v>791310.59797944105</v>
      </c>
      <c r="G49" s="28">
        <f>'1. General Govt'!G49+'2.Non Fin. Pub. Corp'!G48+'3.Fin. Pub. Corp.'!G48</f>
        <v>787726.62077442068</v>
      </c>
      <c r="H49" s="28">
        <f>'1. General Govt'!H49+'2.Non Fin. Pub. Corp'!H48+'3.Fin. Pub. Corp.'!H48</f>
        <v>810959.22617864714</v>
      </c>
      <c r="I49" s="28">
        <f>'1. General Govt'!I49+'2.Non Fin. Pub. Corp'!I48+'3.Fin. Pub. Corp.'!I48</f>
        <v>808426.23905613122</v>
      </c>
      <c r="J49" s="28">
        <f>'1. General Govt'!J49+'2.Non Fin. Pub. Corp'!J48+'3.Fin. Pub. Corp.'!J48</f>
        <v>835051.24802079936</v>
      </c>
      <c r="K49" s="28">
        <f>'1. General Govt'!K49+'2.Non Fin. Pub. Corp'!K48+'3.Fin. Pub. Corp.'!K48</f>
        <v>882962.24554436514</v>
      </c>
      <c r="L49" s="29"/>
      <c r="M49" s="29"/>
    </row>
    <row r="50" spans="2:21" x14ac:dyDescent="0.35">
      <c r="B50" s="14" t="s">
        <v>37</v>
      </c>
      <c r="C50" s="28">
        <f>'1. General Govt'!C50+'2.Non Fin. Pub. Corp'!C49+'3.Fin. Pub. Corp.'!C49</f>
        <v>251799.85445625495</v>
      </c>
      <c r="D50" s="28">
        <f>'1. General Govt'!D50+'2.Non Fin. Pub. Corp'!D49+'3.Fin. Pub. Corp.'!D49</f>
        <v>258852.57399602645</v>
      </c>
      <c r="E50" s="28">
        <f>'1. General Govt'!E50+'2.Non Fin. Pub. Corp'!E49+'3.Fin. Pub. Corp.'!E49</f>
        <v>278490.89035927434</v>
      </c>
      <c r="F50" s="28">
        <f>'1. General Govt'!F50+'2.Non Fin. Pub. Corp'!F49+'3.Fin. Pub. Corp.'!F49</f>
        <v>275427.36362239963</v>
      </c>
      <c r="G50" s="28">
        <f>'1. General Govt'!G50+'2.Non Fin. Pub. Corp'!G49+'3.Fin. Pub. Corp.'!G49</f>
        <v>279527.52758968255</v>
      </c>
      <c r="H50" s="28">
        <f>'1. General Govt'!H50+'2.Non Fin. Pub. Corp'!H49+'3.Fin. Pub. Corp.'!H49</f>
        <v>281144.79634603142</v>
      </c>
      <c r="I50" s="28">
        <f>'1. General Govt'!I50+'2.Non Fin. Pub. Corp'!I49+'3.Fin. Pub. Corp.'!I49</f>
        <v>274211.21355173172</v>
      </c>
      <c r="J50" s="28">
        <f>'1. General Govt'!J50+'2.Non Fin. Pub. Corp'!J49+'3.Fin. Pub. Corp.'!J49</f>
        <v>281272.83981947624</v>
      </c>
      <c r="K50" s="28">
        <f>'1. General Govt'!K50+'2.Non Fin. Pub. Corp'!K49+'3.Fin. Pub. Corp.'!K49</f>
        <v>230106.88650928321</v>
      </c>
      <c r="L50" s="29"/>
      <c r="M50" s="29"/>
    </row>
    <row r="51" spans="2:21" x14ac:dyDescent="0.35">
      <c r="B51" s="8"/>
      <c r="C51" s="18"/>
      <c r="D51" s="18"/>
      <c r="E51" s="18"/>
      <c r="F51" s="18"/>
      <c r="G51" s="18"/>
      <c r="H51" s="18"/>
      <c r="I51" s="18"/>
      <c r="J51" s="18"/>
      <c r="K51" s="18"/>
    </row>
    <row r="52" spans="2:21" x14ac:dyDescent="0.35">
      <c r="B52" s="19"/>
      <c r="C52" s="20"/>
      <c r="D52" s="20"/>
      <c r="E52" s="20"/>
      <c r="F52" s="20"/>
      <c r="G52" s="11"/>
      <c r="H52" s="11"/>
      <c r="I52" s="11"/>
      <c r="J52" s="11"/>
      <c r="K52" s="11"/>
    </row>
    <row r="53" spans="2:21" x14ac:dyDescent="0.35">
      <c r="B53" s="10" t="s">
        <v>38</v>
      </c>
      <c r="C53" s="21"/>
      <c r="D53" s="21"/>
      <c r="E53" s="21"/>
      <c r="F53" s="20"/>
      <c r="G53" s="11"/>
      <c r="H53" s="11"/>
      <c r="I53" s="11"/>
      <c r="J53" s="11"/>
      <c r="K53" s="11"/>
    </row>
    <row r="54" spans="2:21" x14ac:dyDescent="0.35">
      <c r="B54" s="19" t="s">
        <v>39</v>
      </c>
      <c r="C54" s="33">
        <f t="shared" ref="C54:D54" si="53">C36</f>
        <v>-393.30246002646004</v>
      </c>
      <c r="D54" s="33">
        <f t="shared" si="53"/>
        <v>-512.98886366963529</v>
      </c>
      <c r="E54" s="33">
        <f>E36</f>
        <v>-601.66137816957212</v>
      </c>
      <c r="F54" s="33">
        <f t="shared" ref="F54:H54" si="54">F36</f>
        <v>-563.30864894472984</v>
      </c>
      <c r="G54" s="33">
        <f t="shared" si="54"/>
        <v>-744.53871350959798</v>
      </c>
      <c r="H54" s="33">
        <f t="shared" si="54"/>
        <v>-777.63672694227091</v>
      </c>
      <c r="I54" s="33">
        <f>I36</f>
        <v>-568.37131787682722</v>
      </c>
      <c r="J54" s="33">
        <f>J36</f>
        <v>-182.68676889952152</v>
      </c>
      <c r="K54" s="33">
        <f>K36</f>
        <v>78.697148596976263</v>
      </c>
    </row>
    <row r="55" spans="2:21" x14ac:dyDescent="0.35">
      <c r="B55" s="19" t="s">
        <v>40</v>
      </c>
      <c r="C55" s="33">
        <f t="shared" ref="C55:D55" si="55">C37+C39</f>
        <v>7246.4424955042459</v>
      </c>
      <c r="D55" s="33">
        <f t="shared" si="55"/>
        <v>6831.5963370625323</v>
      </c>
      <c r="E55" s="33">
        <f>E37+E39</f>
        <v>7819.2126667560224</v>
      </c>
      <c r="F55" s="33">
        <f t="shared" ref="F55:H55" si="56">F37+F39</f>
        <v>7328.2272785515861</v>
      </c>
      <c r="G55" s="33">
        <f t="shared" si="56"/>
        <v>7531.0998582906132</v>
      </c>
      <c r="H55" s="33">
        <f t="shared" si="56"/>
        <v>7945.8411256529616</v>
      </c>
      <c r="I55" s="33">
        <f t="shared" ref="I55:J55" si="57">I37+I39</f>
        <v>7613.0897353596756</v>
      </c>
      <c r="J55" s="33">
        <f t="shared" si="57"/>
        <v>8455.8297554715318</v>
      </c>
      <c r="K55" s="33">
        <f t="shared" ref="K55" si="58">K37+K39</f>
        <v>7847.6446535786436</v>
      </c>
    </row>
    <row r="56" spans="2:21" s="44" customFormat="1" x14ac:dyDescent="0.35">
      <c r="B56" s="43"/>
      <c r="C56" s="43"/>
      <c r="D56" s="43"/>
      <c r="E56" s="48"/>
      <c r="F56" s="48"/>
      <c r="G56" s="49"/>
      <c r="H56" s="49"/>
      <c r="I56" s="49"/>
      <c r="J56" s="49"/>
      <c r="K56" s="49"/>
    </row>
    <row r="57" spans="2:21" s="44" customFormat="1" x14ac:dyDescent="0.35">
      <c r="B57" s="45"/>
      <c r="C57" s="45"/>
      <c r="D57" s="45"/>
      <c r="E57" s="45"/>
      <c r="F57" s="45"/>
      <c r="G57" s="45"/>
      <c r="H57" s="45"/>
      <c r="I57" s="45"/>
      <c r="J57" s="46"/>
      <c r="K57" s="46"/>
    </row>
    <row r="58" spans="2:21" s="44" customFormat="1" x14ac:dyDescent="0.35">
      <c r="B58" s="34" t="s">
        <v>41</v>
      </c>
      <c r="C58" s="50"/>
      <c r="D58" s="50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</row>
    <row r="59" spans="2:21" x14ac:dyDescent="0.35">
      <c r="B59" s="58" t="s">
        <v>42</v>
      </c>
      <c r="C59" s="34"/>
      <c r="D59" s="34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2:21" ht="14.65" customHeight="1" x14ac:dyDescent="0.35">
      <c r="B60" s="62" t="s">
        <v>43</v>
      </c>
      <c r="C60" s="62"/>
      <c r="D60" s="62"/>
      <c r="E60" s="62"/>
      <c r="F60" s="62"/>
      <c r="G60" s="62"/>
      <c r="H60" s="62"/>
      <c r="I60" s="55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</row>
    <row r="61" spans="2:21" ht="14.25" customHeight="1" x14ac:dyDescent="0.35">
      <c r="B61" s="64" t="s">
        <v>55</v>
      </c>
      <c r="C61" s="64"/>
      <c r="D61" s="64"/>
      <c r="E61" s="64"/>
      <c r="F61" s="64"/>
      <c r="G61" s="64"/>
      <c r="H61" s="64"/>
      <c r="I61" s="64"/>
      <c r="J61" s="64"/>
    </row>
    <row r="62" spans="2:21" s="40" customFormat="1" ht="28.5" customHeight="1" x14ac:dyDescent="0.35">
      <c r="B62" s="64" t="s">
        <v>57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</row>
  </sheetData>
  <mergeCells count="3">
    <mergeCell ref="B60:H60"/>
    <mergeCell ref="B61:J61"/>
    <mergeCell ref="B62:P62"/>
  </mergeCells>
  <pageMargins left="0.7" right="0.7" top="0.75" bottom="0.75" header="0.3" footer="0.3"/>
  <pageSetup orientation="portrait" r:id="rId1"/>
  <ignoredErrors>
    <ignoredError sqref="C8:H31 C45:H46 C49:H50 C54:H55 I49:I50 I54:I55 I45:I46 I25:I31 I16:I23 I8:I13 J8:J31 J45:J46 J49:J55 K8:K13 K16:K23 K25:K31 K45:K46 K49:K50 K54:K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Props1.xml><?xml version="1.0" encoding="utf-8"?>
<ds:datastoreItem xmlns:ds="http://schemas.openxmlformats.org/officeDocument/2006/customXml" ds:itemID="{FBE6CB85-7B63-40EA-8560-449AE284F994}"/>
</file>

<file path=customXml/itemProps2.xml><?xml version="1.0" encoding="utf-8"?>
<ds:datastoreItem xmlns:ds="http://schemas.openxmlformats.org/officeDocument/2006/customXml" ds:itemID="{698C8250-C094-4C00-948F-11D829F84F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C361C1-8E9C-400A-B8C3-C18B066CCFE5}">
  <ds:schemaRefs>
    <ds:schemaRef ds:uri="http://schemas.microsoft.com/office/2006/metadata/properties"/>
    <ds:schemaRef ds:uri="http://schemas.microsoft.com/office/infopath/2007/PartnerControls"/>
    <ds:schemaRef ds:uri="b2992bec-f44b-42ac-b395-58539b0a572b"/>
    <ds:schemaRef ds:uri="0292f133-7a09-4a66-b08d-3ae74d4bae5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1.1. Central Govt.</vt:lpstr>
      <vt:lpstr>1.2. Local Govt.</vt:lpstr>
      <vt:lpstr>2.Non Fin. Pub. Corp</vt:lpstr>
      <vt:lpstr>3.Fin. Pub. Corp.</vt:lpstr>
      <vt:lpstr>4. Total Public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Binapri Vindy Turningtias</cp:lastModifiedBy>
  <cp:revision/>
  <dcterms:created xsi:type="dcterms:W3CDTF">2018-12-12T05:40:00Z</dcterms:created>
  <dcterms:modified xsi:type="dcterms:W3CDTF">2026-06-30T13:24:06Z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